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AmbYer-GM1\Share\Gnumner-2026\ԷԱՃ-2026\17-Դեղորայք-2\Արձանագրություններ\"/>
    </mc:Choice>
  </mc:AlternateContent>
  <xr:revisionPtr revIDLastSave="0" documentId="13_ncr:1_{EB92B305-E253-41A8-9A21-6C998D280E52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դեղ-հայերեն" sheetId="1" r:id="rId1"/>
    <sheet name="Лист2" sheetId="5" r:id="rId2"/>
    <sheet name="Лист1" sheetId="4" r:id="rId3"/>
    <sheet name="դեղ-ռուսերեն" sheetId="3" state="hidden" r:id="rId4"/>
  </sheets>
  <calcPr calcId="181029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8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</calcChain>
</file>

<file path=xl/sharedStrings.xml><?xml version="1.0" encoding="utf-8"?>
<sst xmlns="http://schemas.openxmlformats.org/spreadsheetml/2006/main" count="560" uniqueCount="250">
  <si>
    <t>ԱՊՐԱՆՔԻ</t>
  </si>
  <si>
    <t>Մատակարարման</t>
  </si>
  <si>
    <t>ՀՀ</t>
  </si>
  <si>
    <t>ԳՄԱ կոդ</t>
  </si>
  <si>
    <t>Անվանում</t>
  </si>
  <si>
    <t>Տեխնիկական   բնութագիր</t>
  </si>
  <si>
    <t>Չափման միավոր</t>
  </si>
  <si>
    <t>Միավորի   Գին</t>
  </si>
  <si>
    <t>Քանակ</t>
  </si>
  <si>
    <t>Գումար</t>
  </si>
  <si>
    <t xml:space="preserve">հատ
</t>
  </si>
  <si>
    <t>Մորֆին հ/ք 1% 1.0</t>
  </si>
  <si>
    <t>Տրամադոլ 50մգ/մլ 2 մլ</t>
  </si>
  <si>
    <t xml:space="preserve">Մորֆինի հիդրոքլորիդ 1% ներարկման լուծույթ10մգ/մլ,1մլ ամպուլներ </t>
  </si>
  <si>
    <t>Նատրիումի քլորիդ, լուծույթ կաթիլաներարկման 9մգ/մլ; 250մլ պլաստիկե փաթեթ</t>
  </si>
  <si>
    <t>Նատրիումի քլորիդ</t>
  </si>
  <si>
    <t>նատրիումի թիոսուլֆատ լուծույթ ներարկման 300մգ/մլ;   ամպուլներ 5մլ</t>
  </si>
  <si>
    <t>Նատրիումի թիոսուլֆատ 30% 5մլ</t>
  </si>
  <si>
    <t>տրամադոլ (տրամադոլի հիդրոքլորիդ)լուծույթ ներարկման/ կաթիլաներարկման 50մգ/մլ 2մլ ամպուլներ</t>
  </si>
  <si>
    <t xml:space="preserve">Ստրոֆանտին </t>
  </si>
  <si>
    <t>Ստրոֆանտին  0.025% 1մլ N10</t>
  </si>
  <si>
    <t>Յոդի սպիրտային լուծույթ</t>
  </si>
  <si>
    <t xml:space="preserve">Քլորպիրամին </t>
  </si>
  <si>
    <t>Քլորպիրամին (քլորպիրամինի  հիդրոքլորիդ) լուծույթ ն/ե և մ/մ ներարկման 20մգ/մլ 1մլ</t>
  </si>
  <si>
    <t xml:space="preserve">Յոդ 5%, սպիրտային լուծույթ 30մլ,արտաքին կիրառման </t>
  </si>
  <si>
    <t xml:space="preserve">Հալոպերիդոլ </t>
  </si>
  <si>
    <t>Սառեցնող ցողաշիթ</t>
  </si>
  <si>
    <t>Սառեցնող ցողաշիթ 200մլ, նախատեսված արտաքին օգտագործման համար։</t>
  </si>
  <si>
    <t>33621290/503</t>
  </si>
  <si>
    <t>39821100/502</t>
  </si>
  <si>
    <t>33661186/502</t>
  </si>
  <si>
    <t>33611130/503</t>
  </si>
  <si>
    <t xml:space="preserve"> 33691138/502</t>
  </si>
  <si>
    <t xml:space="preserve"> 33691138/503</t>
  </si>
  <si>
    <t>33661153/502</t>
  </si>
  <si>
    <t>33631310/503</t>
  </si>
  <si>
    <t>33671130/503</t>
  </si>
  <si>
    <t xml:space="preserve"> 33691176/509 </t>
  </si>
  <si>
    <t>33611170/503</t>
  </si>
  <si>
    <t>33671114/505</t>
  </si>
  <si>
    <t>33661116/507</t>
  </si>
  <si>
    <t>33621761/504</t>
  </si>
  <si>
    <t>33631300/505</t>
  </si>
  <si>
    <t>33141166/502</t>
  </si>
  <si>
    <t>33691145/506</t>
  </si>
  <si>
    <t>33661159/502</t>
  </si>
  <si>
    <t>33611160/505</t>
  </si>
  <si>
    <t>33621470/503</t>
  </si>
  <si>
    <t xml:space="preserve">33661120/505 </t>
  </si>
  <si>
    <t>33621390/503</t>
  </si>
  <si>
    <t>Միավորի գինը ներառյալ ԱԱՀ-Ն</t>
  </si>
  <si>
    <t>Գումար Ներառյալ ԱԱՀ-ն</t>
  </si>
  <si>
    <t>Ընտրված մասնակիցներ</t>
  </si>
  <si>
    <t>Չափաբաժնի համար</t>
  </si>
  <si>
    <t>Զբաղեցրած տեղ</t>
  </si>
  <si>
    <t>Ներկայացված հայտեր</t>
  </si>
  <si>
    <t>Նախահաշվային գին</t>
  </si>
  <si>
    <t>Նախնական առաջարկ</t>
  </si>
  <si>
    <t>Վերջին առաջարկ</t>
  </si>
  <si>
    <t>Մասնակցի կարգավիճակ</t>
  </si>
  <si>
    <t>Շնորհման կառավարում</t>
  </si>
  <si>
    <t>Արժեք</t>
  </si>
  <si>
    <t>ԱԱՀ</t>
  </si>
  <si>
    <t>Գին</t>
  </si>
  <si>
    <t>600000 AMD</t>
  </si>
  <si>
    <t>483333.34 AMD</t>
  </si>
  <si>
    <t>580000 AMD</t>
  </si>
  <si>
    <t>580000.00 AMD</t>
  </si>
  <si>
    <t>708333.34 AMD</t>
  </si>
  <si>
    <t>850000 AMD</t>
  </si>
  <si>
    <t>850000.00 AMD</t>
  </si>
  <si>
    <t>Մերժված</t>
  </si>
  <si>
    <t>1500000 AMD</t>
  </si>
  <si>
    <t>3150000 AMD</t>
  </si>
  <si>
    <t>2625000 AMD</t>
  </si>
  <si>
    <t>2100000 AMD</t>
  </si>
  <si>
    <t>2520000.00 AMD</t>
  </si>
  <si>
    <t>300000 AMD</t>
  </si>
  <si>
    <t>233333.34 AMD</t>
  </si>
  <si>
    <t>280000 AMD</t>
  </si>
  <si>
    <t>280000.00 AMD</t>
  </si>
  <si>
    <t>2250000 AMD</t>
  </si>
  <si>
    <t>2375000 AMD</t>
  </si>
  <si>
    <t>2850000 AMD</t>
  </si>
  <si>
    <t>2850000.00 AMD</t>
  </si>
  <si>
    <t>2800000 AMD</t>
  </si>
  <si>
    <t>3360000.00 AMD</t>
  </si>
  <si>
    <t>3000000 AMD</t>
  </si>
  <si>
    <t>1750000 AMD</t>
  </si>
  <si>
    <t>1583333.34 AMD</t>
  </si>
  <si>
    <t>1900000 AMD</t>
  </si>
  <si>
    <t>1900000.00 AMD</t>
  </si>
  <si>
    <t>900000 AMD</t>
  </si>
  <si>
    <t>737500 AMD</t>
  </si>
  <si>
    <t>885000 AMD</t>
  </si>
  <si>
    <t>885000.00 AMD</t>
  </si>
  <si>
    <t>350000 AMD</t>
  </si>
  <si>
    <t>577500 AMD</t>
  </si>
  <si>
    <t>693000 AMD</t>
  </si>
  <si>
    <t>242550 AMD</t>
  </si>
  <si>
    <t>291060.00 AMD</t>
  </si>
  <si>
    <t>40000 AMD</t>
  </si>
  <si>
    <t>33333 AMD</t>
  </si>
  <si>
    <t>39999.6 AMD</t>
  </si>
  <si>
    <t>14000 AMD</t>
  </si>
  <si>
    <t>16800.00 AMD</t>
  </si>
  <si>
    <t>4200000 AMD</t>
  </si>
  <si>
    <t>2670150 AMD</t>
  </si>
  <si>
    <t>2670150.00 AMD</t>
  </si>
  <si>
    <t>ԱՁ Ռիտա Գասպարյան  Ապրանքի ամբողջական նկարագիր</t>
  </si>
  <si>
    <t>2970000 AMD</t>
  </si>
  <si>
    <t>2970000.00 AMD</t>
  </si>
  <si>
    <t>6500000 AMD</t>
  </si>
  <si>
    <t>5412500 AMD</t>
  </si>
  <si>
    <t>6495000 AMD</t>
  </si>
  <si>
    <t>5358000 AMD</t>
  </si>
  <si>
    <t>6429600.00 AMD</t>
  </si>
  <si>
    <t>3500000 AMD</t>
  </si>
  <si>
    <t>1200000 AMD</t>
  </si>
  <si>
    <t>1199800 AMD</t>
  </si>
  <si>
    <t>855000 AMD</t>
  </si>
  <si>
    <t>855000.00 AMD</t>
  </si>
  <si>
    <t>800000 AMD</t>
  </si>
  <si>
    <t>1500000.00 AMD</t>
  </si>
  <si>
    <t>1199988 AMD</t>
  </si>
  <si>
    <t>1199988.00 AMD</t>
  </si>
  <si>
    <t>780000 AMD</t>
  </si>
  <si>
    <t>640000 AMD</t>
  </si>
  <si>
    <t>768000 AMD</t>
  </si>
  <si>
    <t>633600 AMD</t>
  </si>
  <si>
    <t>760320.00 AMD</t>
  </si>
  <si>
    <t>880000 AMD</t>
  </si>
  <si>
    <t>272000 AMD</t>
  </si>
  <si>
    <t>272000.00 AMD</t>
  </si>
  <si>
    <t>ⒸԲոլոր իրավունքները պաշտպանված են 2026</t>
  </si>
  <si>
    <r>
      <t>Արֆարմացիա ՓԲԸ</t>
    </r>
    <r>
      <rPr>
        <sz val="10"/>
        <color theme="1"/>
        <rFont val="Calibri"/>
        <family val="2"/>
        <scheme val="minor"/>
      </rPr>
      <t> </t>
    </r>
    <r>
      <rPr>
        <u/>
        <sz val="10"/>
        <color theme="1"/>
        <rFont val="Calibri"/>
        <family val="2"/>
        <scheme val="minor"/>
      </rPr>
      <t> Ապրանքի ամբողջական նկարագիր</t>
    </r>
  </si>
  <si>
    <r>
      <t>Նատալի ֆարմ</t>
    </r>
    <r>
      <rPr>
        <sz val="10"/>
        <color theme="1"/>
        <rFont val="Calibri"/>
        <family val="2"/>
        <scheme val="minor"/>
      </rPr>
      <t> </t>
    </r>
    <r>
      <rPr>
        <u/>
        <sz val="10"/>
        <color theme="1"/>
        <rFont val="Calibri"/>
        <family val="2"/>
        <scheme val="minor"/>
      </rPr>
      <t> Ապրանքի ամբողջական նկարագիր</t>
    </r>
  </si>
  <si>
    <r>
      <t>ԱԷՄՋԻ ՍՊԸ</t>
    </r>
    <r>
      <rPr>
        <sz val="10"/>
        <color theme="1"/>
        <rFont val="Calibri"/>
        <family val="2"/>
        <scheme val="minor"/>
      </rPr>
      <t> </t>
    </r>
    <r>
      <rPr>
        <u/>
        <sz val="10"/>
        <color theme="1"/>
        <rFont val="Calibri"/>
        <family val="2"/>
        <scheme val="minor"/>
      </rPr>
      <t> Ապրանքի ամբողջական նկարագիր</t>
    </r>
  </si>
  <si>
    <r>
      <t>ԱՐՄ-ՄԵԴ ՍՊԸ</t>
    </r>
    <r>
      <rPr>
        <sz val="10"/>
        <color theme="1"/>
        <rFont val="Calibri"/>
        <family val="2"/>
        <scheme val="minor"/>
      </rPr>
      <t> </t>
    </r>
    <r>
      <rPr>
        <u/>
        <sz val="10"/>
        <color theme="1"/>
        <rFont val="Calibri"/>
        <family val="2"/>
        <scheme val="minor"/>
      </rPr>
      <t> Ապրանքի ամբողջական նկարագիր</t>
    </r>
  </si>
  <si>
    <r>
      <t>ՍԴԴ ԳՐՈՒՊ ՍՊԸ</t>
    </r>
    <r>
      <rPr>
        <sz val="10"/>
        <color theme="1"/>
        <rFont val="Calibri"/>
        <family val="2"/>
        <scheme val="minor"/>
      </rPr>
      <t> </t>
    </r>
    <r>
      <rPr>
        <u/>
        <sz val="10"/>
        <color theme="1"/>
        <rFont val="Calibri"/>
        <family val="2"/>
        <scheme val="minor"/>
      </rPr>
      <t> Ապրանքի ամբողջական նկարագիր</t>
    </r>
  </si>
  <si>
    <r>
      <t>ԱՄ ՄԵԴԻՔԼ ԳՐՈՒՊ ՍՊԸ</t>
    </r>
    <r>
      <rPr>
        <sz val="10"/>
        <color theme="1"/>
        <rFont val="Calibri"/>
        <family val="2"/>
        <scheme val="minor"/>
      </rPr>
      <t> </t>
    </r>
    <r>
      <rPr>
        <u/>
        <sz val="10"/>
        <color theme="1"/>
        <rFont val="Calibri"/>
        <family val="2"/>
        <scheme val="minor"/>
      </rPr>
      <t> Ապրանքի ամբողջական նկարագիր</t>
    </r>
  </si>
  <si>
    <r>
      <t>Իվաֆարմ ՍՊԸ</t>
    </r>
    <r>
      <rPr>
        <sz val="10"/>
        <color theme="1"/>
        <rFont val="Calibri"/>
        <family val="2"/>
        <scheme val="minor"/>
      </rPr>
      <t> </t>
    </r>
    <r>
      <rPr>
        <u/>
        <sz val="10"/>
        <color theme="1"/>
        <rFont val="Calibri"/>
        <family val="2"/>
        <scheme val="minor"/>
      </rPr>
      <t> Ապրանքի ամբողջական նկարագիր</t>
    </r>
  </si>
  <si>
    <r>
      <t>Կոնցեռն-Էներգոմաշ ՓԲԸ</t>
    </r>
    <r>
      <rPr>
        <sz val="10"/>
        <color theme="1"/>
        <rFont val="Calibri"/>
        <family val="2"/>
        <scheme val="minor"/>
      </rPr>
      <t> </t>
    </r>
    <r>
      <rPr>
        <u/>
        <sz val="10"/>
        <color theme="1"/>
        <rFont val="Calibri"/>
        <family val="2"/>
        <scheme val="minor"/>
      </rPr>
      <t> Ապրանքի ամբողջական նկարագիր</t>
    </r>
  </si>
  <si>
    <t>Արֆարմացիա ՓԲԸ</t>
  </si>
  <si>
    <t xml:space="preserve">Նատալի ֆարմ  Ապրանքի </t>
  </si>
  <si>
    <t>սրվակ</t>
  </si>
  <si>
    <t>հալոպերիդոլ 5մգ/մլ 1մլ</t>
  </si>
  <si>
    <t xml:space="preserve">Ացետիլսալիցիլաթթու 75 մգ </t>
  </si>
  <si>
    <t>հատ</t>
  </si>
  <si>
    <t>Ախտորոշիչ ինդիկատոր 180</t>
  </si>
  <si>
    <t>Բամբակ 100գր</t>
  </si>
  <si>
    <t>Բամբակ ոչ ստերիլ, սպիտակ, նախատեսված բժշկական նպատակների համար:  Մեկ տուփում պարունակող բամբակի ծավալը  100գր: Պահպանման պայմանների ապահովվում: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Որակի սերտիֆիկատների առկայություն</t>
  </si>
  <si>
    <t>Բժշկական թանզիվ</t>
  </si>
  <si>
    <t>Բժշկական թանզիվ՝ նախատեսված բժշկական նպատակների համար: Խտությունը 30+-2, չափը՝ 1մx5մ: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սերտիֆիկատների առկայություն</t>
  </si>
  <si>
    <t xml:space="preserve">Սավան ներծծող գլանափաթեթ </t>
  </si>
  <si>
    <t>Սավան ներծծող, ջրակայուն,երկշերտ 50սմx50մ, 1-ին շերտ ներծծող 18գ, 2-րդ շերտ պոլիէթիլեն 12գ, յուր 1մ վրա կտրվելու հնարավորություն, գլանափաթեթի խողովակի տրամագիծը 3,8սմ</t>
  </si>
  <si>
    <t>Թթվածնի դիմակ</t>
  </si>
  <si>
    <t>Թթվածնի դիմակ պարկով,Թթվածնային դիմակները ստերիլ են և նախատեսված են մեկ հիվանդի կողմից մեկանգամյա օգտագործման համար</t>
  </si>
  <si>
    <t>Բերանլայնիչ</t>
  </si>
  <si>
    <t>Բերանլայնիչ մ/օ,պլաստպամսե</t>
  </si>
  <si>
    <t>Տոնոմետր մանկական</t>
  </si>
  <si>
    <t>Ճնշման չափման գործիք ֆոնենդոսկոպով մանկական
 մանժետով։  Տոնոմետր մեխանիկական: Ձեռքի մանժետը` մանկական: 
 Նվազագույնը 1 տարի երաշխիքային ժամկետ:</t>
  </si>
  <si>
    <t>Տոնոմետր մեխանիկական</t>
  </si>
  <si>
    <t>Մեխանիկական  տոնոմետր  նախատեսված  սիստոլիկ (վերին) և դիաստոլիկ (ստորին) ճնշումը չափելու համար:  Սարքը հիմնված լինի լսողական չափման մեթոդի վրա։ Ապրանքը հագեցված լինի ստանդարտ մանժետով (չափը՝ 22-32 սմ)՝ ներկառուցված ստետոսկոպով։Առանձնահատկությունները՝ մետաղական ճնշման չափիչ՝ տրամաչափման հնարավորությամբ, ներկառուցված ստետոսկոպ,ստանդարտ մանժետ,փական՝ օդի արտանետման սահուն կարգավորման համար, հակափոշու ցանց սուպերլիցքավորիչի վրա, ներառված  պահեստային պատյան։    Նվազագույնը 1 տարի երաշխիքային ժամկետ:</t>
  </si>
  <si>
    <t>շնչառության ցուցասարքեր (շնչառության նկատմամբ հսկողություն իրականացնելու համար</t>
  </si>
  <si>
    <t>Նախատեսված է երեխաների զարկերակային թթվածնի
հագեցվածության (SpO2) և զարկերակային արագության ճշգրիտ
չափում իրականացնելու համար</t>
  </si>
  <si>
    <t>Լարինգոսկոպի հավաքածու</t>
  </si>
  <si>
    <t>Լարինգոսկոպի հավաքածու-Ստանդարտ 2,5V վակումային լամպ,    թեթև Էրգոնոմիկ, վինիլային բռնակ՝ փայլը նվազեցնելու համա  Չժանգոտվող պողպատից կոնտակտները երաշխավորում են երկար աշխատանքային կյանք: Հեշտ ստերիլիզացում ETO կամ գոլորշով:   Mc Intosh &amp; Miller շեղբերի ամբողջական տեսականի,առանց լատեքսի:                          ISO 7376 կցամասերը թույլ են տալիս օգտագործել առկա բռնակներով սայրեր:                    Հավաքածուն փաթեթավորված է հակահարվածային պատյանում:                                         2,5V բռնակները աշխատում են ինչպես ալկալային,այնպես էլ վերալիցքավորվող մարտկոցներում: Լավ լույսի փոխանցում 3500 LUX 2,5V բռնակներով: Կարելի է ավտոկլավ մինչև 134 աստիճան 5 րոպե մոտ 2000 անգամ:  Ոչ մագնիսկան շեղբեր:  Նվազագույնը 1 տարի երաշխիքային ժամկետ:</t>
  </si>
  <si>
    <t>գլյուկոզ G col
/գլյուկոզի որոշման թեսթ-հավաքածու</t>
  </si>
  <si>
    <t>Ակկու-Չեք Ակտիվ թեստ-երիզներ REF 07124112227 Նմուշի
տեսակը՝ մազանոթային արյուն Չափման միջակայքը` 0.6-33.3
մմոլ/լ Արյան ծավալը՝ 1-2 մկլ Կալիբրացիա՝ համակարգը
կալիբրավորված է ըստ երակային արյան, որը հիմնված է
հեքսոկինազային մեթոդի վրա և համապատասխանում է NIST
չափորոշիչին: Անզեն աչքով ստուգելու հնարավորություն:
Համակարգը համապատասխանում է EN ISO 15197
չափորոշիչների պահանջների: Թեստ-երիզները հնարվոր է
կիրառել միայն Ակկու-Չեք Ակտիվ շաքարաչափերի հետ:
Պահպանման ջերմաստիճանը ՝ +2 մինչև +30 C: CE0123 `տվյալ
համակարգը համապատասխանում է եվրոպական դերեկտիվի
98/79/EC IVD չափորոշիչներին: Աշխատանքային ջերմաստիճանն
+8-ից մինչև 42: Գործառնական բարձրություն՝ մինչև 4000 մ
ծովի մակարդակից: Տվյալների փոխանցում համակարգչին` USB
(MicroB): Մասնակիցը կներկայացնի արտադրողի կողմից
հաստատված արտոնագիր (ավտորիզացիա) և հավաստագրեր
արտադրողի ձևաթղթով: Հանձնման պահին ապրանքը կունենա
առնվազն 1 (մեկ) տարի պիտանելության ժամկետ, տուփը կլինի
փակ, ռուսերեն մակնշմամբ</t>
  </si>
  <si>
    <t xml:space="preserve">Փոխներարկման համակարգ </t>
  </si>
  <si>
    <t>Փոխներարկման ինֆուզիոն հ-գ ֆիլտրով 21G</t>
  </si>
  <si>
    <t>ԱԷՄՋԻ ՍՊԸ  </t>
  </si>
  <si>
    <t>ԱՐՄ-ՄԵԴ ՍՊԸ </t>
  </si>
  <si>
    <t>ՍԴԴ ԳՐՈՒՊ ՍՊԸ </t>
  </si>
  <si>
    <t>ԱՁ Ռիտա Գասպարյան </t>
  </si>
  <si>
    <t>ԱՄ ՄԵԴԻՔԼ ԳՐՈՒՊ ՍՊԸ</t>
  </si>
  <si>
    <t>Իվաֆարմ ՍՊԸ </t>
  </si>
  <si>
    <t>Կոնցեռն-Էներգոմաշ ՓԲԸ </t>
  </si>
  <si>
    <t>1800000 AMD</t>
  </si>
  <si>
    <t>1800000.00 AMD</t>
  </si>
  <si>
    <t>2624737 AMD</t>
  </si>
  <si>
    <t>3149684.4 AMD</t>
  </si>
  <si>
    <t>2223752 AMD</t>
  </si>
  <si>
    <t>2668502.40 AMD</t>
  </si>
  <si>
    <t>2992500 AMD</t>
  </si>
  <si>
    <t>3591000 AMD</t>
  </si>
  <si>
    <t>3591000.00 AMD</t>
  </si>
  <si>
    <t>2487500 AMD</t>
  </si>
  <si>
    <t>2985000 AMD</t>
  </si>
  <si>
    <t>2985000.00 AMD</t>
  </si>
  <si>
    <t>3360000 AMD</t>
  </si>
  <si>
    <t>3600000 AMD</t>
  </si>
  <si>
    <t>3600000.00 AMD</t>
  </si>
  <si>
    <t>1662500 AMD</t>
  </si>
  <si>
    <t>1995000 AMD</t>
  </si>
  <si>
    <t>1995000.00 AMD</t>
  </si>
  <si>
    <t>2304166.67 AMD</t>
  </si>
  <si>
    <t>2765000 AMD</t>
  </si>
  <si>
    <t>2765000.00 AMD</t>
  </si>
  <si>
    <t>245000 AMD</t>
  </si>
  <si>
    <t>294000 AMD</t>
  </si>
  <si>
    <t>294000.00 AMD</t>
  </si>
  <si>
    <t>58000 AMD</t>
  </si>
  <si>
    <t>19000 AMD</t>
  </si>
  <si>
    <t>19000.00 AMD</t>
  </si>
  <si>
    <t>2700000 AMD</t>
  </si>
  <si>
    <t>2700000.00 AMD</t>
  </si>
  <si>
    <t>4000000 AMD</t>
  </si>
  <si>
    <t>4000000.00 AMD</t>
  </si>
  <si>
    <t>5000000 AMD</t>
  </si>
  <si>
    <t>5000000.00 AMD</t>
  </si>
  <si>
    <t>9995000 AMD</t>
  </si>
  <si>
    <t>9995000.00 AMD</t>
  </si>
  <si>
    <t>5593000 AMD</t>
  </si>
  <si>
    <t>3080000 AMD</t>
  </si>
  <si>
    <t>3080000.00 AMD</t>
  </si>
  <si>
    <t>999737 AMD</t>
  </si>
  <si>
    <t>1199684.4 AMD</t>
  </si>
  <si>
    <t>864000 AMD</t>
  </si>
  <si>
    <t>1036800.00 AMD</t>
  </si>
  <si>
    <t>900000.00 AMD</t>
  </si>
  <si>
    <t>1399800 AMD</t>
  </si>
  <si>
    <t>1399800.00 AMD</t>
  </si>
  <si>
    <t>770500 AMD</t>
  </si>
  <si>
    <t>924600 AMD</t>
  </si>
  <si>
    <t>924600.00 AMD</t>
  </si>
  <si>
    <t>995000 AMD</t>
  </si>
  <si>
    <t>1194000 AMD</t>
  </si>
  <si>
    <t>1194000.00 AMD</t>
  </si>
  <si>
    <t>952000 AMD</t>
  </si>
  <si>
    <t>317600 AMD</t>
  </si>
  <si>
    <t>317600.00 AMD</t>
  </si>
  <si>
    <t>527200 AMD</t>
  </si>
  <si>
    <t>527200.00 AMD</t>
  </si>
  <si>
    <t>720000 AMD</t>
  </si>
  <si>
    <t>720000.00 AMD</t>
  </si>
  <si>
    <t>880000.00 AMD</t>
  </si>
  <si>
    <r>
      <t>Արֆարմացիա ՓԲԸ</t>
    </r>
    <r>
      <rPr>
        <sz val="11"/>
        <rFont val="GHEA Grapalat"/>
        <family val="3"/>
      </rPr>
      <t> </t>
    </r>
    <r>
      <rPr>
        <u/>
        <sz val="11"/>
        <rFont val="GHEA Grapalat"/>
        <family val="3"/>
      </rPr>
      <t> Ապրանքի ամբողջական նկարագիր</t>
    </r>
  </si>
  <si>
    <r>
      <t>Նատալի ֆարմ</t>
    </r>
    <r>
      <rPr>
        <sz val="11"/>
        <rFont val="GHEA Grapalat"/>
        <family val="3"/>
      </rPr>
      <t> </t>
    </r>
    <r>
      <rPr>
        <u/>
        <sz val="11"/>
        <rFont val="GHEA Grapalat"/>
        <family val="3"/>
      </rPr>
      <t> Ապրանքի ամբողջական նկարագիր</t>
    </r>
  </si>
  <si>
    <r>
      <t>Իվաֆարմ ՍՊԸ</t>
    </r>
    <r>
      <rPr>
        <sz val="11"/>
        <rFont val="GHEA Grapalat"/>
        <family val="3"/>
      </rPr>
      <t> </t>
    </r>
    <r>
      <rPr>
        <u/>
        <sz val="11"/>
        <rFont val="GHEA Grapalat"/>
        <family val="3"/>
      </rPr>
      <t> Ապրանքի ամբողջական նկարագիր</t>
    </r>
  </si>
  <si>
    <r>
      <t>Ֆարմ Սիսար ՍՊԸ</t>
    </r>
    <r>
      <rPr>
        <sz val="11"/>
        <rFont val="GHEA Grapalat"/>
        <family val="3"/>
      </rPr>
      <t> </t>
    </r>
    <r>
      <rPr>
        <u/>
        <sz val="11"/>
        <rFont val="GHEA Grapalat"/>
        <family val="3"/>
      </rPr>
      <t> Ապրանքի ամբողջական նկարագիր</t>
    </r>
  </si>
  <si>
    <r>
      <t>ԱԷՄՋԻ ՍՊԸ</t>
    </r>
    <r>
      <rPr>
        <sz val="11"/>
        <rFont val="GHEA Grapalat"/>
        <family val="3"/>
      </rPr>
      <t> </t>
    </r>
    <r>
      <rPr>
        <u/>
        <sz val="11"/>
        <rFont val="GHEA Grapalat"/>
        <family val="3"/>
      </rPr>
      <t> Ապրանքի ամբողջական նկարագիր</t>
    </r>
  </si>
  <si>
    <r>
      <t>Դեզսերվիս ՍՊԸ</t>
    </r>
    <r>
      <rPr>
        <sz val="11"/>
        <rFont val="GHEA Grapalat"/>
        <family val="3"/>
      </rPr>
      <t> </t>
    </r>
    <r>
      <rPr>
        <u/>
        <sz val="11"/>
        <rFont val="GHEA Grapalat"/>
        <family val="3"/>
      </rPr>
      <t> Ապրանքի ամբողջական նկարագիր</t>
    </r>
  </si>
  <si>
    <r>
      <t>ԱՐՄ-ՄԵԴ ՍՊԸ</t>
    </r>
    <r>
      <rPr>
        <sz val="11"/>
        <rFont val="GHEA Grapalat"/>
        <family val="3"/>
      </rPr>
      <t> </t>
    </r>
    <r>
      <rPr>
        <u/>
        <sz val="11"/>
        <rFont val="GHEA Grapalat"/>
        <family val="3"/>
      </rPr>
      <t> Ապրանքի ամբողջական նկարագիր</t>
    </r>
  </si>
  <si>
    <r>
      <t>ՍԴԴ ԳՐՈՒՊ ՍՊԸ</t>
    </r>
    <r>
      <rPr>
        <sz val="11"/>
        <rFont val="GHEA Grapalat"/>
        <family val="3"/>
      </rPr>
      <t> </t>
    </r>
    <r>
      <rPr>
        <u/>
        <sz val="11"/>
        <rFont val="GHEA Grapalat"/>
        <family val="3"/>
      </rPr>
      <t> Ապրանքի ամբողջական նկարագիր</t>
    </r>
  </si>
  <si>
    <r>
      <t>ԱՄ ՄԵԴԻՔԼ ԳՐՈՒՊ ՍՊԸ</t>
    </r>
    <r>
      <rPr>
        <sz val="11"/>
        <rFont val="GHEA Grapalat"/>
        <family val="3"/>
      </rPr>
      <t> </t>
    </r>
    <r>
      <rPr>
        <u/>
        <sz val="11"/>
        <rFont val="GHEA Grapalat"/>
        <family val="3"/>
      </rPr>
      <t> Ապրանքի ամբողջական նկարագիր</t>
    </r>
  </si>
  <si>
    <r>
      <t>Կոնցեռն-Էներգոմաշ ՓԲԸ</t>
    </r>
    <r>
      <rPr>
        <sz val="11"/>
        <rFont val="GHEA Grapalat"/>
        <family val="3"/>
      </rPr>
      <t> </t>
    </r>
    <r>
      <rPr>
        <u/>
        <sz val="11"/>
        <rFont val="GHEA Grapalat"/>
        <family val="3"/>
      </rPr>
      <t> Ապրանքի ամբողջական նկարագիր</t>
    </r>
  </si>
  <si>
    <t>ՀՀ ԱՆ «Հանրապետական շտապ օգնության ծառայություն» ՓԲԸ-ի 2026 թվականի կարիքների համար դեղորայքի և բժշկական նշանակության ապրանքների ձեռբերման նպատակով հայտարարված ՀՀԱՆՇՕԾ-ԷԱՃԱՊՁԲ-2026/17 ծածկագրով գնման ընթացակարգի ընտրված մասնայկիցների ներկայացրած գնային առաջարկներ</t>
  </si>
  <si>
    <t>ՀՀ ԱՆ «Հանրապետական շտապ օգնության ծառայություն» ՓԲԸ-ի 2026 թվականի կարիքների համար դեղորայքի և բժշկական նշանակության ապրանքների ձեռբերման նպատակով հայտարարված ՀՀԱՆՇՕԾ-ԷԱՃԱՊՁԲ-2026/17 ծածկագրով գնման ընթացակարգի մասնայկիցների ներկայացրած գնային առաջարկներ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</si>
</sst>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8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1"/>
      <color rgb="FF000000"/>
      <name val="GHEA Grapalat"/>
      <family val="3"/>
    </font>
    <font>
      <sz val="9"/>
      <color rgb="FF000000"/>
      <name val="GHEA Grapalat"/>
      <family val="3"/>
    </font>
    <font>
      <sz val="11"/>
      <name val="GHEA Grapalat"/>
      <family val="3"/>
    </font>
    <font>
      <sz val="11"/>
      <name val="Calibri"/>
      <family val="2"/>
      <charset val="204"/>
      <scheme val="minor"/>
    </font>
    <font>
      <u/>
      <sz val="11"/>
      <name val="GHEA Grapalat"/>
      <family val="3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CEF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D8D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0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5" fillId="0" borderId="0" xfId="1" applyFont="1"/>
    <xf numFmtId="0" fontId="5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4" fontId="9" fillId="0" borderId="1" xfId="1" applyNumberFormat="1" applyFont="1" applyBorder="1" applyAlignment="1">
      <alignment horizontal="center" vertical="center" wrapText="1"/>
    </xf>
    <xf numFmtId="1" fontId="9" fillId="0" borderId="1" xfId="1" applyNumberFormat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4" fontId="6" fillId="0" borderId="1" xfId="2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0" fillId="2" borderId="0" xfId="0" applyFill="1"/>
    <xf numFmtId="4" fontId="0" fillId="2" borderId="0" xfId="0" applyNumberFormat="1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9" fontId="10" fillId="2" borderId="1" xfId="0" applyNumberFormat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3" fontId="5" fillId="0" borderId="1" xfId="2" applyNumberFormat="1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3" fontId="5" fillId="2" borderId="1" xfId="2" applyNumberFormat="1" applyFont="1" applyFill="1" applyBorder="1" applyAlignment="1">
      <alignment horizontal="center" vertical="center" wrapText="1"/>
    </xf>
    <xf numFmtId="4" fontId="5" fillId="0" borderId="8" xfId="2" applyNumberFormat="1" applyFont="1" applyBorder="1" applyAlignment="1">
      <alignment horizontal="center" vertical="center" wrapText="1"/>
    </xf>
    <xf numFmtId="3" fontId="5" fillId="0" borderId="8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4" fontId="5" fillId="0" borderId="1" xfId="2" applyNumberFormat="1" applyFont="1" applyBorder="1" applyAlignment="1">
      <alignment horizontal="center" vertical="center" wrapText="1"/>
    </xf>
    <xf numFmtId="4" fontId="5" fillId="2" borderId="1" xfId="2" applyNumberFormat="1" applyFont="1" applyFill="1" applyBorder="1" applyAlignment="1">
      <alignment horizontal="center" vertical="center" wrapText="1"/>
    </xf>
    <xf numFmtId="3" fontId="5" fillId="2" borderId="8" xfId="2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3" fontId="5" fillId="3" borderId="1" xfId="2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4" fontId="5" fillId="3" borderId="1" xfId="2" applyNumberFormat="1" applyFont="1" applyFill="1" applyBorder="1" applyAlignment="1">
      <alignment horizontal="center" vertical="center" wrapText="1"/>
    </xf>
    <xf numFmtId="3" fontId="5" fillId="3" borderId="8" xfId="2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/>
    </xf>
    <xf numFmtId="3" fontId="5" fillId="0" borderId="0" xfId="1" applyNumberFormat="1" applyFont="1"/>
    <xf numFmtId="3" fontId="5" fillId="0" borderId="0" xfId="0" applyNumberFormat="1" applyFont="1"/>
    <xf numFmtId="3" fontId="6" fillId="0" borderId="1" xfId="2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3" fontId="5" fillId="3" borderId="1" xfId="1" applyNumberFormat="1" applyFont="1" applyFill="1" applyBorder="1" applyAlignment="1">
      <alignment horizontal="center" vertical="center" wrapText="1"/>
    </xf>
    <xf numFmtId="3" fontId="7" fillId="0" borderId="0" xfId="0" applyNumberFormat="1" applyFont="1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" fontId="5" fillId="0" borderId="0" xfId="1" applyNumberFormat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 wrapText="1"/>
    </xf>
    <xf numFmtId="4" fontId="5" fillId="3" borderId="1" xfId="1" applyNumberFormat="1" applyFont="1" applyFill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9" fillId="0" borderId="1" xfId="1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5" fillId="0" borderId="1" xfId="2" applyFont="1" applyBorder="1" applyAlignment="1">
      <alignment vertical="center" wrapText="1"/>
    </xf>
    <xf numFmtId="0" fontId="5" fillId="3" borderId="1" xfId="2" applyFont="1" applyFill="1" applyBorder="1" applyAlignment="1">
      <alignment vertical="center" wrapText="1"/>
    </xf>
    <xf numFmtId="0" fontId="5" fillId="2" borderId="1" xfId="2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14" fillId="4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9" fontId="14" fillId="5" borderId="1" xfId="0" applyNumberFormat="1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9" fontId="14" fillId="6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4" fontId="19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2 2" xfId="2" xr:uid="{0414D54C-F43B-4460-9991-4A447DA6DE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https://eauction.armeps.am/application/documents/application/b65175cd.zip" TargetMode="External"/><Relationship Id="rId3" Type="http://schemas.openxmlformats.org/officeDocument/2006/relationships/hyperlink" Target="https://eauction.armeps.am/application/documents/application/f8d86fc6.zip" TargetMode="External"/><Relationship Id="rId7" Type="http://schemas.openxmlformats.org/officeDocument/2006/relationships/hyperlink" Target="https://eauction.armeps.am/application/documents/application/6ef09210.zip" TargetMode="External"/><Relationship Id="rId12" Type="http://schemas.openxmlformats.org/officeDocument/2006/relationships/hyperlink" Target="https://eauction.armeps.am/application/documents/application/dabccbe7.zi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eauction.armeps.am/application/documents/application/867d2e52.zip" TargetMode="External"/><Relationship Id="rId6" Type="http://schemas.openxmlformats.org/officeDocument/2006/relationships/hyperlink" Target="https://eauction.armeps.am/application/documents/application/4a503a8e.zip" TargetMode="External"/><Relationship Id="rId11" Type="http://schemas.openxmlformats.org/officeDocument/2006/relationships/hyperlink" Target="https://eauction.armeps.am/application/documents/application/baa9011c.zip" TargetMode="External"/><Relationship Id="rId5" Type="http://schemas.openxmlformats.org/officeDocument/2006/relationships/hyperlink" Target="https://eauction.armeps.am/application/documents/application/6fcc566a.zip" TargetMode="External"/><Relationship Id="rId10" Type="http://schemas.openxmlformats.org/officeDocument/2006/relationships/hyperlink" Target="https://eauction.armeps.am/application/documents/application/57cc8845.zip" TargetMode="External"/><Relationship Id="rId4" Type="http://schemas.openxmlformats.org/officeDocument/2006/relationships/hyperlink" Target="https://eauction.armeps.am/application/documents/application/2d072399.zip" TargetMode="External"/><Relationship Id="rId9" Type="http://schemas.openxmlformats.org/officeDocument/2006/relationships/hyperlink" Target="https://eauction.armeps.am/application/documents/application/50ed89db.zip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https://eauction.armeps.am/application/documents/application/b65175cd.zip" TargetMode="External"/><Relationship Id="rId3" Type="http://schemas.openxmlformats.org/officeDocument/2006/relationships/hyperlink" Target="https://eauction.armeps.am/application/documents/application/f8d86fc6.zip" TargetMode="External"/><Relationship Id="rId7" Type="http://schemas.openxmlformats.org/officeDocument/2006/relationships/hyperlink" Target="https://eauction.armeps.am/application/documents/application/6ef09210.zip" TargetMode="External"/><Relationship Id="rId12" Type="http://schemas.openxmlformats.org/officeDocument/2006/relationships/hyperlink" Target="https://eauction.armeps.am/application/documents/application/dabccbe7.zi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eauction.armeps.am/application/documents/application/867d2e52.zip" TargetMode="External"/><Relationship Id="rId6" Type="http://schemas.openxmlformats.org/officeDocument/2006/relationships/hyperlink" Target="https://eauction.armeps.am/application/documents/application/4a503a8e.zip" TargetMode="External"/><Relationship Id="rId11" Type="http://schemas.openxmlformats.org/officeDocument/2006/relationships/hyperlink" Target="https://eauction.armeps.am/application/documents/application/baa9011c.zip" TargetMode="External"/><Relationship Id="rId5" Type="http://schemas.openxmlformats.org/officeDocument/2006/relationships/hyperlink" Target="https://eauction.armeps.am/application/documents/application/6fcc566a.zip" TargetMode="External"/><Relationship Id="rId10" Type="http://schemas.openxmlformats.org/officeDocument/2006/relationships/hyperlink" Target="https://eauction.armeps.am/application/documents/application/57cc8845.zip" TargetMode="External"/><Relationship Id="rId4" Type="http://schemas.openxmlformats.org/officeDocument/2006/relationships/hyperlink" Target="https://eauction.armeps.am/application/documents/application/2d072399.zip" TargetMode="External"/><Relationship Id="rId9" Type="http://schemas.openxmlformats.org/officeDocument/2006/relationships/hyperlink" Target="https://eauction.armeps.am/application/documents/application/50ed89db.zip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</xdr:col>
      <xdr:colOff>200025</xdr:colOff>
      <xdr:row>3</xdr:row>
      <xdr:rowOff>200025</xdr:rowOff>
    </xdr:to>
    <xdr:pic>
      <xdr:nvPicPr>
        <xdr:cNvPr id="2" name="Рисунок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7DBE29-234D-8110-2091-1631667D9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52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200025</xdr:colOff>
      <xdr:row>4</xdr:row>
      <xdr:rowOff>200025</xdr:rowOff>
    </xdr:to>
    <xdr:pic>
      <xdr:nvPicPr>
        <xdr:cNvPr id="3" name="Рисунок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AFD0577-9D01-60AD-5EC2-4CAC4A036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76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200025</xdr:colOff>
      <xdr:row>5</xdr:row>
      <xdr:rowOff>200025</xdr:rowOff>
    </xdr:to>
    <xdr:pic>
      <xdr:nvPicPr>
        <xdr:cNvPr id="4" name="Рисунок 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EB792EA-5B50-5831-DFF4-0016D9295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200025</xdr:colOff>
      <xdr:row>6</xdr:row>
      <xdr:rowOff>200025</xdr:rowOff>
    </xdr:to>
    <xdr:pic>
      <xdr:nvPicPr>
        <xdr:cNvPr id="5" name="Рисунок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35D124-CFC8-2DE7-E29A-FBC3808ED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33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200025</xdr:colOff>
      <xdr:row>7</xdr:row>
      <xdr:rowOff>200025</xdr:rowOff>
    </xdr:to>
    <xdr:pic>
      <xdr:nvPicPr>
        <xdr:cNvPr id="6" name="Рисунок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A279C7A-4076-2CE7-DC98-C9FDF091B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858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200025</xdr:colOff>
      <xdr:row>8</xdr:row>
      <xdr:rowOff>200025</xdr:rowOff>
    </xdr:to>
    <xdr:pic>
      <xdr:nvPicPr>
        <xdr:cNvPr id="7" name="Рисунок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067E89C-D646-9817-E07D-7C4852298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382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200025</xdr:colOff>
      <xdr:row>9</xdr:row>
      <xdr:rowOff>200025</xdr:rowOff>
    </xdr:to>
    <xdr:pic>
      <xdr:nvPicPr>
        <xdr:cNvPr id="8" name="Рисунок 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90C8EC8-C70F-E0F8-32DD-4CA4B89BD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715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200025</xdr:colOff>
      <xdr:row>10</xdr:row>
      <xdr:rowOff>200025</xdr:rowOff>
    </xdr:to>
    <xdr:pic>
      <xdr:nvPicPr>
        <xdr:cNvPr id="9" name="Рисунок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A0C532-F3ED-758B-BC1F-BC2989785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049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200025</xdr:colOff>
      <xdr:row>11</xdr:row>
      <xdr:rowOff>200025</xdr:rowOff>
    </xdr:to>
    <xdr:pic>
      <xdr:nvPicPr>
        <xdr:cNvPr id="10" name="Рисунок 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749174D5-D8ED-E009-23FE-21C4893E9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573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200025</xdr:colOff>
      <xdr:row>12</xdr:row>
      <xdr:rowOff>200025</xdr:rowOff>
    </xdr:to>
    <xdr:pic>
      <xdr:nvPicPr>
        <xdr:cNvPr id="11" name="Рисунок 10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CD6ACCB-582D-BBB9-B766-C1F38929F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906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200025</xdr:colOff>
      <xdr:row>13</xdr:row>
      <xdr:rowOff>200025</xdr:rowOff>
    </xdr:to>
    <xdr:pic>
      <xdr:nvPicPr>
        <xdr:cNvPr id="12" name="Рисунок 1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4B1E887-3ED4-0439-FEF9-1817436BF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430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200025</xdr:colOff>
      <xdr:row>14</xdr:row>
      <xdr:rowOff>200025</xdr:rowOff>
    </xdr:to>
    <xdr:pic>
      <xdr:nvPicPr>
        <xdr:cNvPr id="13" name="Рисунок 1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61657FA-26AE-35E2-8F7D-E8176D77A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76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200025</xdr:colOff>
      <xdr:row>15</xdr:row>
      <xdr:rowOff>200025</xdr:rowOff>
    </xdr:to>
    <xdr:pic>
      <xdr:nvPicPr>
        <xdr:cNvPr id="14" name="Рисунок 13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77F1F17-3C8E-9647-3D8E-F05AA3D78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8097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200025</xdr:colOff>
      <xdr:row>16</xdr:row>
      <xdr:rowOff>200025</xdr:rowOff>
    </xdr:to>
    <xdr:pic>
      <xdr:nvPicPr>
        <xdr:cNvPr id="15" name="Рисунок 14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7878F2AA-847A-DDCC-B737-9FCF98B68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431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200025</xdr:colOff>
      <xdr:row>17</xdr:row>
      <xdr:rowOff>200025</xdr:rowOff>
    </xdr:to>
    <xdr:pic>
      <xdr:nvPicPr>
        <xdr:cNvPr id="16" name="Рисунок 1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268056F-9FBD-9202-E2C0-49B7858EA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955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200025</xdr:colOff>
      <xdr:row>18</xdr:row>
      <xdr:rowOff>200025</xdr:rowOff>
    </xdr:to>
    <xdr:pic>
      <xdr:nvPicPr>
        <xdr:cNvPr id="17" name="Рисунок 1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D90B6AE-FE36-4729-CC67-1A28FC544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2288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200025</xdr:colOff>
      <xdr:row>19</xdr:row>
      <xdr:rowOff>200025</xdr:rowOff>
    </xdr:to>
    <xdr:pic>
      <xdr:nvPicPr>
        <xdr:cNvPr id="18" name="Рисунок 1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E87A1DF-5AD9-A5B5-6E2D-CF0197F6C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3622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200025</xdr:colOff>
      <xdr:row>20</xdr:row>
      <xdr:rowOff>200025</xdr:rowOff>
    </xdr:to>
    <xdr:pic>
      <xdr:nvPicPr>
        <xdr:cNvPr id="19" name="Рисунок 18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16AE9494-B41C-FC58-3642-0B72AA095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955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200025</xdr:colOff>
      <xdr:row>21</xdr:row>
      <xdr:rowOff>200025</xdr:rowOff>
    </xdr:to>
    <xdr:pic>
      <xdr:nvPicPr>
        <xdr:cNvPr id="20" name="Рисунок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D7E1F2D-655B-B9F8-C65A-858EA65D1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479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200025</xdr:colOff>
      <xdr:row>22</xdr:row>
      <xdr:rowOff>200025</xdr:rowOff>
    </xdr:to>
    <xdr:pic>
      <xdr:nvPicPr>
        <xdr:cNvPr id="21" name="Рисунок 2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49B4A3BE-5282-AABA-1460-33E28EB8E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813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200025</xdr:colOff>
      <xdr:row>23</xdr:row>
      <xdr:rowOff>200025</xdr:rowOff>
    </xdr:to>
    <xdr:pic>
      <xdr:nvPicPr>
        <xdr:cNvPr id="22" name="Рисунок 21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332231B9-3627-5A97-EF9F-36DD81FC7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9337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200025</xdr:colOff>
      <xdr:row>24</xdr:row>
      <xdr:rowOff>200025</xdr:rowOff>
    </xdr:to>
    <xdr:pic>
      <xdr:nvPicPr>
        <xdr:cNvPr id="23" name="Рисунок 22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C0836D89-74C3-467D-4A9A-E605C0617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051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200025</xdr:colOff>
      <xdr:row>25</xdr:row>
      <xdr:rowOff>200025</xdr:rowOff>
    </xdr:to>
    <xdr:pic>
      <xdr:nvPicPr>
        <xdr:cNvPr id="24" name="Рисунок 23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8393CBB3-A8F4-7BD5-48CC-4A0E398C0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385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200025</xdr:colOff>
      <xdr:row>26</xdr:row>
      <xdr:rowOff>200025</xdr:rowOff>
    </xdr:to>
    <xdr:pic>
      <xdr:nvPicPr>
        <xdr:cNvPr id="25" name="Рисунок 2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7A392B0-678C-0D24-7D37-2E8DFE28D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909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200025</xdr:colOff>
      <xdr:row>27</xdr:row>
      <xdr:rowOff>200025</xdr:rowOff>
    </xdr:to>
    <xdr:pic>
      <xdr:nvPicPr>
        <xdr:cNvPr id="26" name="Рисунок 25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40D300B0-4F92-5CF0-A02B-7470AF752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5242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200025</xdr:colOff>
      <xdr:row>28</xdr:row>
      <xdr:rowOff>200025</xdr:rowOff>
    </xdr:to>
    <xdr:pic>
      <xdr:nvPicPr>
        <xdr:cNvPr id="27" name="Рисунок 2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44C2728-8B3D-E951-DB65-0353AAC6A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6957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200025</xdr:colOff>
      <xdr:row>29</xdr:row>
      <xdr:rowOff>200025</xdr:rowOff>
    </xdr:to>
    <xdr:pic>
      <xdr:nvPicPr>
        <xdr:cNvPr id="28" name="Рисунок 27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F11D9493-E87F-5782-2A74-84B590CB9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481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200025</xdr:colOff>
      <xdr:row>30</xdr:row>
      <xdr:rowOff>200025</xdr:rowOff>
    </xdr:to>
    <xdr:pic>
      <xdr:nvPicPr>
        <xdr:cNvPr id="29" name="Рисунок 28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E26D243E-2B1D-77A4-B8EA-0A70A7E39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0005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200025</xdr:colOff>
      <xdr:row>31</xdr:row>
      <xdr:rowOff>200025</xdr:rowOff>
    </xdr:to>
    <xdr:pic>
      <xdr:nvPicPr>
        <xdr:cNvPr id="30" name="Рисунок 29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6F2261DF-B5F0-7635-B27E-D17FCD2A5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1338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200025</xdr:colOff>
      <xdr:row>32</xdr:row>
      <xdr:rowOff>200025</xdr:rowOff>
    </xdr:to>
    <xdr:pic>
      <xdr:nvPicPr>
        <xdr:cNvPr id="31" name="Рисунок 30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8DEF734-6467-471B-93A0-4FA739BB8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3053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200025</xdr:colOff>
      <xdr:row>33</xdr:row>
      <xdr:rowOff>200025</xdr:rowOff>
    </xdr:to>
    <xdr:pic>
      <xdr:nvPicPr>
        <xdr:cNvPr id="32" name="Рисунок 31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4E510F98-6C61-A5A9-5E08-50A994D10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4386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200025</xdr:colOff>
      <xdr:row>34</xdr:row>
      <xdr:rowOff>200025</xdr:rowOff>
    </xdr:to>
    <xdr:pic>
      <xdr:nvPicPr>
        <xdr:cNvPr id="33" name="Рисунок 32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5C4999AD-BD7C-80CC-A90F-976C3D652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6101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200025</xdr:rowOff>
    </xdr:to>
    <xdr:pic>
      <xdr:nvPicPr>
        <xdr:cNvPr id="34" name="Рисунок 3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926E823-1F68-5BA9-2FEB-49BCBD8F2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7625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200025</xdr:colOff>
      <xdr:row>36</xdr:row>
      <xdr:rowOff>200025</xdr:rowOff>
    </xdr:to>
    <xdr:pic>
      <xdr:nvPicPr>
        <xdr:cNvPr id="35" name="Рисунок 34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869135A-62CE-9DE9-0AC1-5D950F061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8958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200025</xdr:colOff>
      <xdr:row>37</xdr:row>
      <xdr:rowOff>200025</xdr:rowOff>
    </xdr:to>
    <xdr:pic>
      <xdr:nvPicPr>
        <xdr:cNvPr id="36" name="Рисунок 3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A0073CA-C2D3-BE77-55B3-B046B3B08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0292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200025</xdr:colOff>
      <xdr:row>38</xdr:row>
      <xdr:rowOff>200025</xdr:rowOff>
    </xdr:to>
    <xdr:pic>
      <xdr:nvPicPr>
        <xdr:cNvPr id="37" name="Рисунок 3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518DC603-D718-BC4C-C4B5-838A26DA7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1816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200025</xdr:colOff>
      <xdr:row>39</xdr:row>
      <xdr:rowOff>200025</xdr:rowOff>
    </xdr:to>
    <xdr:pic>
      <xdr:nvPicPr>
        <xdr:cNvPr id="38" name="Рисунок 37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77CB405B-94FA-AEE5-BF4A-C78C410AD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3149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200025</xdr:colOff>
      <xdr:row>40</xdr:row>
      <xdr:rowOff>200025</xdr:rowOff>
    </xdr:to>
    <xdr:pic>
      <xdr:nvPicPr>
        <xdr:cNvPr id="39" name="Рисунок 38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5432C69F-B1A0-5E02-ED3C-8216BD527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486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200025</xdr:colOff>
      <xdr:row>41</xdr:row>
      <xdr:rowOff>200025</xdr:rowOff>
    </xdr:to>
    <xdr:pic>
      <xdr:nvPicPr>
        <xdr:cNvPr id="40" name="Рисунок 3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40F34A8E-DD08-443E-016D-4E0E29542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6578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200025</xdr:colOff>
      <xdr:row>42</xdr:row>
      <xdr:rowOff>200025</xdr:rowOff>
    </xdr:to>
    <xdr:pic>
      <xdr:nvPicPr>
        <xdr:cNvPr id="41" name="Рисунок 40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78DD7139-A8BB-A3D7-C2C3-02BB7ED47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7912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200025</xdr:colOff>
      <xdr:row>43</xdr:row>
      <xdr:rowOff>200025</xdr:rowOff>
    </xdr:to>
    <xdr:pic>
      <xdr:nvPicPr>
        <xdr:cNvPr id="42" name="Рисунок 41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FF39024-ED5A-02D2-EE10-1F9D89738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9436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200025</xdr:colOff>
      <xdr:row>44</xdr:row>
      <xdr:rowOff>200025</xdr:rowOff>
    </xdr:to>
    <xdr:pic>
      <xdr:nvPicPr>
        <xdr:cNvPr id="43" name="Рисунок 42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C91DBF38-0CC6-CAE5-377C-7786860FA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0769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200025</xdr:colOff>
      <xdr:row>45</xdr:row>
      <xdr:rowOff>200025</xdr:rowOff>
    </xdr:to>
    <xdr:pic>
      <xdr:nvPicPr>
        <xdr:cNvPr id="44" name="Рисунок 4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F04FA09-FF27-16BA-28E5-6C89A5198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248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200025</xdr:colOff>
      <xdr:row>46</xdr:row>
      <xdr:rowOff>200025</xdr:rowOff>
    </xdr:to>
    <xdr:pic>
      <xdr:nvPicPr>
        <xdr:cNvPr id="45" name="Рисунок 44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95A8C560-1806-CEC7-C3B7-44AD6422C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3817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200025</xdr:colOff>
      <xdr:row>47</xdr:row>
      <xdr:rowOff>200025</xdr:rowOff>
    </xdr:to>
    <xdr:pic>
      <xdr:nvPicPr>
        <xdr:cNvPr id="46" name="Рисунок 4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5BF9D94-CE7A-618E-5DDF-6A0BCB80D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5341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</xdr:col>
      <xdr:colOff>200025</xdr:colOff>
      <xdr:row>3</xdr:row>
      <xdr:rowOff>200025</xdr:rowOff>
    </xdr:to>
    <xdr:pic>
      <xdr:nvPicPr>
        <xdr:cNvPr id="2" name="Рисунок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2D1E44-E1AB-68E6-CD4B-DD0D4A1ED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52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200025</xdr:colOff>
      <xdr:row>4</xdr:row>
      <xdr:rowOff>200025</xdr:rowOff>
    </xdr:to>
    <xdr:pic>
      <xdr:nvPicPr>
        <xdr:cNvPr id="3" name="Рисунок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9C6DD49-D7B3-8D06-4649-2FC5FA67C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76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200025</xdr:colOff>
      <xdr:row>5</xdr:row>
      <xdr:rowOff>200025</xdr:rowOff>
    </xdr:to>
    <xdr:pic>
      <xdr:nvPicPr>
        <xdr:cNvPr id="4" name="Рисунок 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35D0756-67BD-036C-FD5C-9F6385B46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10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200025</xdr:colOff>
      <xdr:row>5</xdr:row>
      <xdr:rowOff>200025</xdr:rowOff>
    </xdr:to>
    <xdr:pic>
      <xdr:nvPicPr>
        <xdr:cNvPr id="5" name="Рисунок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01BB3F-F0D6-88C0-F644-4E424F086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33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200025</xdr:colOff>
      <xdr:row>6</xdr:row>
      <xdr:rowOff>200025</xdr:rowOff>
    </xdr:to>
    <xdr:pic>
      <xdr:nvPicPr>
        <xdr:cNvPr id="6" name="Рисунок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15EA52D-C5F9-69CB-C171-F9175F9AA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858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200025</xdr:colOff>
      <xdr:row>6</xdr:row>
      <xdr:rowOff>200025</xdr:rowOff>
    </xdr:to>
    <xdr:pic>
      <xdr:nvPicPr>
        <xdr:cNvPr id="7" name="Рисунок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E55EA262-E34B-C200-E6C1-DE220372E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382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200025</xdr:colOff>
      <xdr:row>6</xdr:row>
      <xdr:rowOff>200025</xdr:rowOff>
    </xdr:to>
    <xdr:pic>
      <xdr:nvPicPr>
        <xdr:cNvPr id="8" name="Рисунок 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97490F9-DAC7-D19A-7561-70928E111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715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200025</xdr:colOff>
      <xdr:row>7</xdr:row>
      <xdr:rowOff>200025</xdr:rowOff>
    </xdr:to>
    <xdr:pic>
      <xdr:nvPicPr>
        <xdr:cNvPr id="9" name="Рисунок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67E831-D6CE-D22F-9E19-FE8F6D623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049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200025</xdr:colOff>
      <xdr:row>8</xdr:row>
      <xdr:rowOff>200025</xdr:rowOff>
    </xdr:to>
    <xdr:pic>
      <xdr:nvPicPr>
        <xdr:cNvPr id="10" name="Рисунок 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3B02B0C-F6CC-C050-4478-E3351F63A4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573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200025</xdr:colOff>
      <xdr:row>8</xdr:row>
      <xdr:rowOff>200025</xdr:rowOff>
    </xdr:to>
    <xdr:pic>
      <xdr:nvPicPr>
        <xdr:cNvPr id="11" name="Рисунок 10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C77592BD-4300-D97D-94E7-320F5AD03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906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200025</xdr:colOff>
      <xdr:row>8</xdr:row>
      <xdr:rowOff>200025</xdr:rowOff>
    </xdr:to>
    <xdr:pic>
      <xdr:nvPicPr>
        <xdr:cNvPr id="12" name="Рисунок 1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403B8B0-3786-1EE1-BABE-409851795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5430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200025</xdr:colOff>
      <xdr:row>8</xdr:row>
      <xdr:rowOff>200025</xdr:rowOff>
    </xdr:to>
    <xdr:pic>
      <xdr:nvPicPr>
        <xdr:cNvPr id="13" name="Рисунок 1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20737D1-03BA-F087-9C95-1C5911784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76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200025</xdr:colOff>
      <xdr:row>9</xdr:row>
      <xdr:rowOff>200025</xdr:rowOff>
    </xdr:to>
    <xdr:pic>
      <xdr:nvPicPr>
        <xdr:cNvPr id="14" name="Рисунок 13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03C493F-B3E8-2338-8A14-CBAF07715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8097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200025</xdr:colOff>
      <xdr:row>9</xdr:row>
      <xdr:rowOff>200025</xdr:rowOff>
    </xdr:to>
    <xdr:pic>
      <xdr:nvPicPr>
        <xdr:cNvPr id="15" name="Рисунок 14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69AFEC2-9688-2FBF-451C-303E52EC4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431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200025</xdr:colOff>
      <xdr:row>9</xdr:row>
      <xdr:rowOff>200025</xdr:rowOff>
    </xdr:to>
    <xdr:pic>
      <xdr:nvPicPr>
        <xdr:cNvPr id="16" name="Рисунок 1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60B10CA-8675-B211-8663-AAF725137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955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200025</xdr:colOff>
      <xdr:row>10</xdr:row>
      <xdr:rowOff>200025</xdr:rowOff>
    </xdr:to>
    <xdr:pic>
      <xdr:nvPicPr>
        <xdr:cNvPr id="17" name="Рисунок 1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E1A66F-28C9-03CA-A1E0-78FCF2DE0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2288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200025</xdr:colOff>
      <xdr:row>11</xdr:row>
      <xdr:rowOff>200025</xdr:rowOff>
    </xdr:to>
    <xdr:pic>
      <xdr:nvPicPr>
        <xdr:cNvPr id="18" name="Рисунок 1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30BFD55-7C42-101F-DF76-757B9B408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3622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200025</xdr:colOff>
      <xdr:row>11</xdr:row>
      <xdr:rowOff>200025</xdr:rowOff>
    </xdr:to>
    <xdr:pic>
      <xdr:nvPicPr>
        <xdr:cNvPr id="19" name="Рисунок 18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EFC52628-96EF-1BCE-4693-F363E31F9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955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200025</xdr:colOff>
      <xdr:row>12</xdr:row>
      <xdr:rowOff>200025</xdr:rowOff>
    </xdr:to>
    <xdr:pic>
      <xdr:nvPicPr>
        <xdr:cNvPr id="20" name="Рисунок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01207A5-FE53-AF97-1055-EDAD59690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6479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200025</xdr:colOff>
      <xdr:row>12</xdr:row>
      <xdr:rowOff>200025</xdr:rowOff>
    </xdr:to>
    <xdr:pic>
      <xdr:nvPicPr>
        <xdr:cNvPr id="21" name="Рисунок 2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BBBD253E-63F6-D62D-77DD-B7EF7FEB6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813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200025</xdr:colOff>
      <xdr:row>13</xdr:row>
      <xdr:rowOff>200025</xdr:rowOff>
    </xdr:to>
    <xdr:pic>
      <xdr:nvPicPr>
        <xdr:cNvPr id="22" name="Рисунок 21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CFD292DC-BBAB-5D96-F7B7-D3BD85586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9337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200025</xdr:colOff>
      <xdr:row>13</xdr:row>
      <xdr:rowOff>200025</xdr:rowOff>
    </xdr:to>
    <xdr:pic>
      <xdr:nvPicPr>
        <xdr:cNvPr id="23" name="Рисунок 22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5C6EBB29-31FC-B3D4-8768-A279ED7F7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1051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200025</xdr:colOff>
      <xdr:row>13</xdr:row>
      <xdr:rowOff>200025</xdr:rowOff>
    </xdr:to>
    <xdr:pic>
      <xdr:nvPicPr>
        <xdr:cNvPr id="24" name="Рисунок 23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FE4118EE-4081-9D9B-2B9A-5E295ED2B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385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200025</xdr:colOff>
      <xdr:row>14</xdr:row>
      <xdr:rowOff>200025</xdr:rowOff>
    </xdr:to>
    <xdr:pic>
      <xdr:nvPicPr>
        <xdr:cNvPr id="25" name="Рисунок 2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DB1F40A-E0DC-EAA2-D1E9-5A3CCE923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909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200025</xdr:colOff>
      <xdr:row>14</xdr:row>
      <xdr:rowOff>200025</xdr:rowOff>
    </xdr:to>
    <xdr:pic>
      <xdr:nvPicPr>
        <xdr:cNvPr id="26" name="Рисунок 25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303C57DB-46D5-8749-697A-73D8E5E69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5242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200025</xdr:colOff>
      <xdr:row>14</xdr:row>
      <xdr:rowOff>200025</xdr:rowOff>
    </xdr:to>
    <xdr:pic>
      <xdr:nvPicPr>
        <xdr:cNvPr id="27" name="Рисунок 2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F28B7F1B-3AD6-5595-1D21-8A1D71B83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6957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200025</xdr:colOff>
      <xdr:row>14</xdr:row>
      <xdr:rowOff>200025</xdr:rowOff>
    </xdr:to>
    <xdr:pic>
      <xdr:nvPicPr>
        <xdr:cNvPr id="28" name="Рисунок 27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63C57F8B-0167-1A3F-A9C9-9A8A9C6E7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8481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200025</xdr:colOff>
      <xdr:row>15</xdr:row>
      <xdr:rowOff>200025</xdr:rowOff>
    </xdr:to>
    <xdr:pic>
      <xdr:nvPicPr>
        <xdr:cNvPr id="29" name="Рисунок 28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6C53E51D-BB50-1150-4F1F-8340B5279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0005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200025</xdr:colOff>
      <xdr:row>15</xdr:row>
      <xdr:rowOff>200025</xdr:rowOff>
    </xdr:to>
    <xdr:pic>
      <xdr:nvPicPr>
        <xdr:cNvPr id="30" name="Рисунок 29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37E6D9C7-5C08-A9B0-7986-5BA1AFCFD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1338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200025</xdr:colOff>
      <xdr:row>16</xdr:row>
      <xdr:rowOff>200025</xdr:rowOff>
    </xdr:to>
    <xdr:pic>
      <xdr:nvPicPr>
        <xdr:cNvPr id="31" name="Рисунок 30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E497D5C-BCFE-FD30-7B3C-9039E12C2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3053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200025</xdr:colOff>
      <xdr:row>16</xdr:row>
      <xdr:rowOff>200025</xdr:rowOff>
    </xdr:to>
    <xdr:pic>
      <xdr:nvPicPr>
        <xdr:cNvPr id="32" name="Рисунок 31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B48AD79-855D-CF6D-6BF2-7A7E0BB3B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4386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200025</xdr:colOff>
      <xdr:row>17</xdr:row>
      <xdr:rowOff>200025</xdr:rowOff>
    </xdr:to>
    <xdr:pic>
      <xdr:nvPicPr>
        <xdr:cNvPr id="33" name="Рисунок 32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4AD83F6-B425-2285-850E-91E6D75A4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6101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200025</xdr:colOff>
      <xdr:row>17</xdr:row>
      <xdr:rowOff>200025</xdr:rowOff>
    </xdr:to>
    <xdr:pic>
      <xdr:nvPicPr>
        <xdr:cNvPr id="34" name="Рисунок 3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49FE1FF-29F0-3A80-6990-1421FFA9C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7625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200025</xdr:colOff>
      <xdr:row>17</xdr:row>
      <xdr:rowOff>200025</xdr:rowOff>
    </xdr:to>
    <xdr:pic>
      <xdr:nvPicPr>
        <xdr:cNvPr id="35" name="Рисунок 34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438FF2DE-B588-E01D-3FEA-A18D02C4A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8958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200025</xdr:colOff>
      <xdr:row>17</xdr:row>
      <xdr:rowOff>200025</xdr:rowOff>
    </xdr:to>
    <xdr:pic>
      <xdr:nvPicPr>
        <xdr:cNvPr id="36" name="Рисунок 3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319A8A66-8840-4B41-0A84-498F66EB1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0292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200025</xdr:colOff>
      <xdr:row>18</xdr:row>
      <xdr:rowOff>200025</xdr:rowOff>
    </xdr:to>
    <xdr:pic>
      <xdr:nvPicPr>
        <xdr:cNvPr id="37" name="Рисунок 3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C5E55AAF-1525-2E83-7929-654B47E99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1816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200025</xdr:colOff>
      <xdr:row>19</xdr:row>
      <xdr:rowOff>200025</xdr:rowOff>
    </xdr:to>
    <xdr:pic>
      <xdr:nvPicPr>
        <xdr:cNvPr id="38" name="Рисунок 37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C0219B23-1C1D-1FFF-637E-3AFAC1F47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3149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200025</xdr:colOff>
      <xdr:row>20</xdr:row>
      <xdr:rowOff>200025</xdr:rowOff>
    </xdr:to>
    <xdr:pic>
      <xdr:nvPicPr>
        <xdr:cNvPr id="39" name="Рисунок 38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520C8B6-D5A7-ED4F-E728-0880BC1F1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486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200025</xdr:colOff>
      <xdr:row>20</xdr:row>
      <xdr:rowOff>200025</xdr:rowOff>
    </xdr:to>
    <xdr:pic>
      <xdr:nvPicPr>
        <xdr:cNvPr id="40" name="Рисунок 3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4BF68E1-E3D9-C2C3-1DEF-CACE4548D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6578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200025</xdr:colOff>
      <xdr:row>20</xdr:row>
      <xdr:rowOff>200025</xdr:rowOff>
    </xdr:to>
    <xdr:pic>
      <xdr:nvPicPr>
        <xdr:cNvPr id="41" name="Рисунок 40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73CBB7B5-E280-2247-4277-B5EE43222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7912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200025</xdr:colOff>
      <xdr:row>22</xdr:row>
      <xdr:rowOff>9525</xdr:rowOff>
    </xdr:to>
    <xdr:pic>
      <xdr:nvPicPr>
        <xdr:cNvPr id="42" name="Рисунок 41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BC0AD90-61FC-6475-BD20-99751C1BC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9436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200025</xdr:colOff>
      <xdr:row>22</xdr:row>
      <xdr:rowOff>9525</xdr:rowOff>
    </xdr:to>
    <xdr:pic>
      <xdr:nvPicPr>
        <xdr:cNvPr id="43" name="Рисунок 42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B2D67DB-F34A-B2D5-4302-2E476E8D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0769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200025</xdr:colOff>
      <xdr:row>22</xdr:row>
      <xdr:rowOff>9525</xdr:rowOff>
    </xdr:to>
    <xdr:pic>
      <xdr:nvPicPr>
        <xdr:cNvPr id="44" name="Рисунок 4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8D8AD09-7980-A8ED-ACC9-0FAEB1C28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248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200025</xdr:colOff>
      <xdr:row>22</xdr:row>
      <xdr:rowOff>9525</xdr:rowOff>
    </xdr:to>
    <xdr:pic>
      <xdr:nvPicPr>
        <xdr:cNvPr id="45" name="Рисунок 44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C52F53FC-C32A-51CA-50FE-F21CB674F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3817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200025</xdr:colOff>
      <xdr:row>22</xdr:row>
      <xdr:rowOff>9525</xdr:rowOff>
    </xdr:to>
    <xdr:pic>
      <xdr:nvPicPr>
        <xdr:cNvPr id="46" name="Рисунок 4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228FC54-7438-AA05-2FE0-ABE439738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5341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4"/>
  <sheetViews>
    <sheetView zoomScale="85" zoomScaleNormal="85" workbookViewId="0">
      <selection activeCell="Q12" sqref="Q12"/>
    </sheetView>
  </sheetViews>
  <sheetFormatPr defaultRowHeight="16.5" x14ac:dyDescent="0.3"/>
  <cols>
    <col min="1" max="1" width="6.140625" style="3" customWidth="1"/>
    <col min="2" max="2" width="14.140625" style="4" customWidth="1"/>
    <col min="3" max="3" width="30.140625" style="59" customWidth="1"/>
    <col min="4" max="4" width="35.42578125" style="4" customWidth="1"/>
    <col min="5" max="5" width="10" style="5" customWidth="1"/>
    <col min="6" max="6" width="11.7109375" style="5" customWidth="1"/>
    <col min="7" max="7" width="11.28515625" style="5" customWidth="1"/>
    <col min="8" max="8" width="16" style="5" customWidth="1"/>
    <col min="9" max="9" width="17.7109375" style="63" customWidth="1"/>
    <col min="10" max="10" width="17.5703125" style="54" customWidth="1"/>
    <col min="11" max="11" width="18.28515625" style="3" customWidth="1"/>
    <col min="12" max="16384" width="9.140625" style="3"/>
  </cols>
  <sheetData>
    <row r="1" spans="1:11" x14ac:dyDescent="0.3">
      <c r="A1" s="87"/>
      <c r="B1" s="87"/>
      <c r="C1" s="87"/>
      <c r="D1" s="87"/>
      <c r="E1" s="87"/>
      <c r="F1" s="87"/>
      <c r="G1" s="87"/>
      <c r="H1" s="87"/>
      <c r="I1" s="62"/>
      <c r="J1" s="53"/>
      <c r="K1" s="2"/>
    </row>
    <row r="2" spans="1:11" x14ac:dyDescent="0.3">
      <c r="A2" s="96" t="s">
        <v>248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1" ht="30.75" customHeight="1" x14ac:dyDescent="0.3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</row>
    <row r="5" spans="1:11" x14ac:dyDescent="0.3">
      <c r="A5" s="88" t="s">
        <v>0</v>
      </c>
      <c r="B5" s="88"/>
      <c r="C5" s="88"/>
      <c r="D5" s="88"/>
      <c r="E5" s="88"/>
      <c r="F5" s="88"/>
      <c r="G5" s="88"/>
      <c r="H5" s="88"/>
      <c r="I5" s="89" t="s">
        <v>1</v>
      </c>
      <c r="J5" s="90"/>
      <c r="K5" s="91"/>
    </row>
    <row r="6" spans="1:11" x14ac:dyDescent="0.3">
      <c r="A6" s="88"/>
      <c r="B6" s="88"/>
      <c r="C6" s="88"/>
      <c r="D6" s="88"/>
      <c r="E6" s="88"/>
      <c r="F6" s="88"/>
      <c r="G6" s="88"/>
      <c r="H6" s="88"/>
      <c r="I6" s="92"/>
      <c r="J6" s="93"/>
      <c r="K6" s="94"/>
    </row>
    <row r="7" spans="1:11" ht="49.5" x14ac:dyDescent="0.3">
      <c r="A7" s="12" t="s">
        <v>2</v>
      </c>
      <c r="B7" s="11" t="s">
        <v>3</v>
      </c>
      <c r="C7" s="68" t="s">
        <v>4</v>
      </c>
      <c r="D7" s="41" t="s">
        <v>5</v>
      </c>
      <c r="E7" s="11" t="s">
        <v>6</v>
      </c>
      <c r="F7" s="13" t="s">
        <v>7</v>
      </c>
      <c r="G7" s="14" t="s">
        <v>8</v>
      </c>
      <c r="H7" s="13" t="s">
        <v>9</v>
      </c>
      <c r="I7" s="18" t="s">
        <v>50</v>
      </c>
      <c r="J7" s="55" t="s">
        <v>51</v>
      </c>
      <c r="K7" s="19" t="s">
        <v>52</v>
      </c>
    </row>
    <row r="8" spans="1:11" ht="33" x14ac:dyDescent="0.3">
      <c r="A8" s="15">
        <v>1</v>
      </c>
      <c r="B8" s="1" t="s">
        <v>28</v>
      </c>
      <c r="C8" s="69" t="s">
        <v>11</v>
      </c>
      <c r="D8" s="36" t="s">
        <v>13</v>
      </c>
      <c r="E8" s="29" t="s">
        <v>10</v>
      </c>
      <c r="F8" s="30">
        <v>600</v>
      </c>
      <c r="G8" s="30">
        <v>1000</v>
      </c>
      <c r="H8" s="31">
        <f t="shared" ref="H8:H29" si="0">+F8*G8</f>
        <v>600000</v>
      </c>
      <c r="I8" s="64">
        <f>J8/G8</f>
        <v>580</v>
      </c>
      <c r="J8" s="56">
        <v>580000</v>
      </c>
      <c r="K8" s="17" t="s">
        <v>143</v>
      </c>
    </row>
    <row r="9" spans="1:11" ht="33" x14ac:dyDescent="0.3">
      <c r="A9" s="44">
        <v>2</v>
      </c>
      <c r="B9" s="45" t="s">
        <v>49</v>
      </c>
      <c r="C9" s="70" t="s">
        <v>17</v>
      </c>
      <c r="D9" s="46" t="s">
        <v>16</v>
      </c>
      <c r="E9" s="47" t="s">
        <v>10</v>
      </c>
      <c r="F9" s="52">
        <v>60</v>
      </c>
      <c r="G9" s="52">
        <v>10000</v>
      </c>
      <c r="H9" s="48">
        <f t="shared" si="0"/>
        <v>600000</v>
      </c>
      <c r="I9" s="65">
        <f t="shared" ref="I9:I29" si="1">J9/G9</f>
        <v>85</v>
      </c>
      <c r="J9" s="57">
        <v>850000</v>
      </c>
      <c r="K9" s="49" t="s">
        <v>144</v>
      </c>
    </row>
    <row r="10" spans="1:11" ht="40.5" x14ac:dyDescent="0.3">
      <c r="A10" s="15">
        <v>3</v>
      </c>
      <c r="B10" s="1" t="s">
        <v>29</v>
      </c>
      <c r="C10" s="69" t="s">
        <v>15</v>
      </c>
      <c r="D10" s="36" t="s">
        <v>14</v>
      </c>
      <c r="E10" s="29" t="s">
        <v>10</v>
      </c>
      <c r="F10" s="30">
        <v>350</v>
      </c>
      <c r="G10" s="30">
        <v>9000</v>
      </c>
      <c r="H10" s="31">
        <f t="shared" si="0"/>
        <v>3150000</v>
      </c>
      <c r="I10" s="64">
        <f t="shared" si="1"/>
        <v>280</v>
      </c>
      <c r="J10" s="56">
        <v>2520000</v>
      </c>
      <c r="K10" s="17" t="s">
        <v>143</v>
      </c>
    </row>
    <row r="11" spans="1:11" ht="54" x14ac:dyDescent="0.3">
      <c r="A11" s="15">
        <v>4</v>
      </c>
      <c r="B11" s="1" t="s">
        <v>30</v>
      </c>
      <c r="C11" s="69" t="s">
        <v>12</v>
      </c>
      <c r="D11" s="36" t="s">
        <v>18</v>
      </c>
      <c r="E11" s="29" t="s">
        <v>10</v>
      </c>
      <c r="F11" s="30">
        <v>300</v>
      </c>
      <c r="G11" s="30">
        <v>1000</v>
      </c>
      <c r="H11" s="31">
        <f t="shared" si="0"/>
        <v>300000</v>
      </c>
      <c r="I11" s="64">
        <f t="shared" si="1"/>
        <v>280</v>
      </c>
      <c r="J11" s="56">
        <v>280000</v>
      </c>
      <c r="K11" s="17" t="s">
        <v>144</v>
      </c>
    </row>
    <row r="12" spans="1:11" ht="40.5" x14ac:dyDescent="0.3">
      <c r="A12" s="15">
        <v>5</v>
      </c>
      <c r="B12" s="1" t="s">
        <v>31</v>
      </c>
      <c r="C12" s="71" t="s">
        <v>22</v>
      </c>
      <c r="D12" s="36" t="s">
        <v>23</v>
      </c>
      <c r="E12" s="29" t="s">
        <v>145</v>
      </c>
      <c r="F12" s="31">
        <v>150</v>
      </c>
      <c r="G12" s="31">
        <v>15000</v>
      </c>
      <c r="H12" s="31">
        <f t="shared" si="0"/>
        <v>2250000</v>
      </c>
      <c r="I12" s="64">
        <f t="shared" si="1"/>
        <v>190</v>
      </c>
      <c r="J12" s="56">
        <v>2850000</v>
      </c>
      <c r="K12" s="17" t="s">
        <v>143</v>
      </c>
    </row>
    <row r="13" spans="1:11" ht="33" x14ac:dyDescent="0.3">
      <c r="A13" s="15">
        <v>6</v>
      </c>
      <c r="B13" s="1" t="s">
        <v>32</v>
      </c>
      <c r="C13" s="71" t="s">
        <v>21</v>
      </c>
      <c r="D13" s="36" t="s">
        <v>24</v>
      </c>
      <c r="E13" s="29" t="s">
        <v>10</v>
      </c>
      <c r="F13" s="31">
        <v>350</v>
      </c>
      <c r="G13" s="31">
        <v>5000</v>
      </c>
      <c r="H13" s="31">
        <f t="shared" si="0"/>
        <v>1750000</v>
      </c>
      <c r="I13" s="64">
        <f t="shared" si="1"/>
        <v>380</v>
      </c>
      <c r="J13" s="56">
        <v>1900000</v>
      </c>
      <c r="K13" s="17" t="s">
        <v>144</v>
      </c>
    </row>
    <row r="14" spans="1:11" x14ac:dyDescent="0.3">
      <c r="A14" s="44">
        <v>7</v>
      </c>
      <c r="B14" s="45" t="s">
        <v>33</v>
      </c>
      <c r="C14" s="72" t="s">
        <v>25</v>
      </c>
      <c r="D14" s="46" t="s">
        <v>146</v>
      </c>
      <c r="E14" s="47" t="s">
        <v>145</v>
      </c>
      <c r="F14" s="48">
        <v>1000</v>
      </c>
      <c r="G14" s="48">
        <v>100</v>
      </c>
      <c r="H14" s="48">
        <f t="shared" si="0"/>
        <v>100000</v>
      </c>
      <c r="I14" s="65">
        <f t="shared" si="1"/>
        <v>0</v>
      </c>
      <c r="J14" s="65">
        <v>0</v>
      </c>
      <c r="K14" s="49"/>
    </row>
    <row r="15" spans="1:11" ht="40.5" x14ac:dyDescent="0.3">
      <c r="A15" s="15">
        <v>8</v>
      </c>
      <c r="B15" s="1" t="s">
        <v>34</v>
      </c>
      <c r="C15" s="69" t="s">
        <v>26</v>
      </c>
      <c r="D15" s="16" t="s">
        <v>27</v>
      </c>
      <c r="E15" s="29" t="s">
        <v>10</v>
      </c>
      <c r="F15" s="31">
        <v>3000</v>
      </c>
      <c r="G15" s="31">
        <v>300</v>
      </c>
      <c r="H15" s="31">
        <f t="shared" si="0"/>
        <v>900000</v>
      </c>
      <c r="I15" s="64">
        <f t="shared" si="1"/>
        <v>2950</v>
      </c>
      <c r="J15" s="56">
        <v>885000</v>
      </c>
      <c r="K15" s="17" t="s">
        <v>144</v>
      </c>
    </row>
    <row r="16" spans="1:11" ht="25.5" customHeight="1" x14ac:dyDescent="0.3">
      <c r="A16" s="44">
        <v>9</v>
      </c>
      <c r="B16" s="45" t="s">
        <v>35</v>
      </c>
      <c r="C16" s="72" t="s">
        <v>19</v>
      </c>
      <c r="D16" s="46" t="s">
        <v>20</v>
      </c>
      <c r="E16" s="47" t="s">
        <v>145</v>
      </c>
      <c r="F16" s="48">
        <v>150</v>
      </c>
      <c r="G16" s="48">
        <v>1200</v>
      </c>
      <c r="H16" s="48">
        <f t="shared" si="0"/>
        <v>180000</v>
      </c>
      <c r="I16" s="65">
        <f t="shared" si="1"/>
        <v>0</v>
      </c>
      <c r="J16" s="65">
        <v>0</v>
      </c>
      <c r="K16" s="49"/>
    </row>
    <row r="17" spans="1:19" ht="35.25" customHeight="1" x14ac:dyDescent="0.3">
      <c r="A17" s="15">
        <v>10</v>
      </c>
      <c r="B17" s="1" t="s">
        <v>36</v>
      </c>
      <c r="C17" s="73" t="s">
        <v>147</v>
      </c>
      <c r="D17" s="10" t="s">
        <v>147</v>
      </c>
      <c r="E17" s="32" t="s">
        <v>148</v>
      </c>
      <c r="F17" s="33">
        <v>50</v>
      </c>
      <c r="G17" s="33">
        <v>7000</v>
      </c>
      <c r="H17" s="33">
        <f t="shared" si="0"/>
        <v>350000</v>
      </c>
      <c r="I17" s="64">
        <f t="shared" si="1"/>
        <v>41.58</v>
      </c>
      <c r="J17" s="56">
        <v>291060</v>
      </c>
      <c r="K17" s="17" t="s">
        <v>172</v>
      </c>
    </row>
    <row r="18" spans="1:19" ht="27" customHeight="1" x14ac:dyDescent="0.3">
      <c r="A18" s="15">
        <v>11</v>
      </c>
      <c r="B18" s="1" t="s">
        <v>37</v>
      </c>
      <c r="C18" s="74" t="s">
        <v>149</v>
      </c>
      <c r="D18" s="36" t="s">
        <v>149</v>
      </c>
      <c r="E18" s="34" t="s">
        <v>148</v>
      </c>
      <c r="F18" s="35">
        <v>20</v>
      </c>
      <c r="G18" s="35">
        <v>2000</v>
      </c>
      <c r="H18" s="31">
        <f t="shared" si="0"/>
        <v>40000</v>
      </c>
      <c r="I18" s="64">
        <f t="shared" si="1"/>
        <v>8.4</v>
      </c>
      <c r="J18" s="56">
        <v>16800</v>
      </c>
      <c r="K18" s="17" t="s">
        <v>173</v>
      </c>
    </row>
    <row r="19" spans="1:19" ht="28.5" customHeight="1" x14ac:dyDescent="0.3">
      <c r="A19" s="15">
        <v>12</v>
      </c>
      <c r="B19" s="1" t="s">
        <v>38</v>
      </c>
      <c r="C19" s="74" t="s">
        <v>150</v>
      </c>
      <c r="D19" s="36" t="s">
        <v>151</v>
      </c>
      <c r="E19" s="34" t="s">
        <v>148</v>
      </c>
      <c r="F19" s="35">
        <v>150</v>
      </c>
      <c r="G19" s="35">
        <v>15000</v>
      </c>
      <c r="H19" s="31">
        <f t="shared" si="0"/>
        <v>2250000</v>
      </c>
      <c r="I19" s="64">
        <f t="shared" si="1"/>
        <v>178.01</v>
      </c>
      <c r="J19" s="56">
        <v>2670150</v>
      </c>
      <c r="K19" s="17" t="s">
        <v>173</v>
      </c>
    </row>
    <row r="20" spans="1:19" ht="33.75" customHeight="1" x14ac:dyDescent="0.3">
      <c r="A20" s="15">
        <v>13</v>
      </c>
      <c r="B20" s="10" t="s">
        <v>39</v>
      </c>
      <c r="C20" s="74" t="s">
        <v>152</v>
      </c>
      <c r="D20" s="36" t="s">
        <v>153</v>
      </c>
      <c r="E20" s="34" t="s">
        <v>148</v>
      </c>
      <c r="F20" s="35">
        <v>300</v>
      </c>
      <c r="G20" s="35">
        <v>10000</v>
      </c>
      <c r="H20" s="31">
        <f t="shared" si="0"/>
        <v>3000000</v>
      </c>
      <c r="I20" s="64">
        <f t="shared" si="1"/>
        <v>297</v>
      </c>
      <c r="J20" s="56">
        <v>2970000</v>
      </c>
      <c r="K20" s="17" t="s">
        <v>173</v>
      </c>
    </row>
    <row r="21" spans="1:19" ht="81" x14ac:dyDescent="0.3">
      <c r="A21" s="15">
        <v>14</v>
      </c>
      <c r="B21" s="16" t="s">
        <v>40</v>
      </c>
      <c r="C21" s="74" t="s">
        <v>154</v>
      </c>
      <c r="D21" s="36" t="s">
        <v>155</v>
      </c>
      <c r="E21" s="34" t="s">
        <v>148</v>
      </c>
      <c r="F21" s="35">
        <v>1300</v>
      </c>
      <c r="G21" s="35">
        <v>5000</v>
      </c>
      <c r="H21" s="31">
        <f t="shared" si="0"/>
        <v>6500000</v>
      </c>
      <c r="I21" s="64">
        <f t="shared" si="1"/>
        <v>1285.92</v>
      </c>
      <c r="J21" s="56">
        <v>6429600</v>
      </c>
      <c r="K21" s="17" t="s">
        <v>174</v>
      </c>
    </row>
    <row r="22" spans="1:19" ht="30" customHeight="1" x14ac:dyDescent="0.3">
      <c r="A22" s="15">
        <v>15</v>
      </c>
      <c r="B22" s="1" t="s">
        <v>41</v>
      </c>
      <c r="C22" s="75" t="s">
        <v>156</v>
      </c>
      <c r="D22" s="42" t="s">
        <v>157</v>
      </c>
      <c r="E22" s="37" t="s">
        <v>148</v>
      </c>
      <c r="F22" s="31">
        <v>450</v>
      </c>
      <c r="G22" s="31">
        <v>7000</v>
      </c>
      <c r="H22" s="31">
        <f t="shared" si="0"/>
        <v>3150000</v>
      </c>
      <c r="I22" s="64">
        <f t="shared" si="1"/>
        <v>480</v>
      </c>
      <c r="J22" s="56">
        <v>3360000</v>
      </c>
      <c r="K22" s="17" t="s">
        <v>175</v>
      </c>
    </row>
    <row r="23" spans="1:19" x14ac:dyDescent="0.3">
      <c r="A23" s="44">
        <v>16</v>
      </c>
      <c r="B23" s="45" t="s">
        <v>42</v>
      </c>
      <c r="C23" s="72" t="s">
        <v>158</v>
      </c>
      <c r="D23" s="46" t="s">
        <v>159</v>
      </c>
      <c r="E23" s="50" t="s">
        <v>148</v>
      </c>
      <c r="F23" s="48">
        <v>300</v>
      </c>
      <c r="G23" s="51">
        <v>200</v>
      </c>
      <c r="H23" s="48">
        <f t="shared" si="0"/>
        <v>60000</v>
      </c>
      <c r="I23" s="65">
        <f t="shared" si="1"/>
        <v>0</v>
      </c>
      <c r="J23" s="65">
        <v>0</v>
      </c>
      <c r="K23" s="49"/>
    </row>
    <row r="24" spans="1:19" ht="30" customHeight="1" x14ac:dyDescent="0.3">
      <c r="A24" s="44">
        <v>17</v>
      </c>
      <c r="B24" s="46" t="s">
        <v>43</v>
      </c>
      <c r="C24" s="72" t="s">
        <v>160</v>
      </c>
      <c r="D24" s="46" t="s">
        <v>161</v>
      </c>
      <c r="E24" s="50" t="s">
        <v>148</v>
      </c>
      <c r="F24" s="48">
        <v>4500</v>
      </c>
      <c r="G24" s="48">
        <v>100</v>
      </c>
      <c r="H24" s="48">
        <f t="shared" si="0"/>
        <v>450000</v>
      </c>
      <c r="I24" s="65">
        <f t="shared" si="1"/>
        <v>0</v>
      </c>
      <c r="J24" s="65">
        <v>0</v>
      </c>
      <c r="K24" s="49"/>
    </row>
    <row r="25" spans="1:19" ht="29.25" customHeight="1" x14ac:dyDescent="0.3">
      <c r="A25" s="15">
        <v>18</v>
      </c>
      <c r="B25" s="1" t="s">
        <v>44</v>
      </c>
      <c r="C25" s="76" t="s">
        <v>162</v>
      </c>
      <c r="D25" s="43" t="s">
        <v>163</v>
      </c>
      <c r="E25" s="38" t="s">
        <v>148</v>
      </c>
      <c r="F25" s="33">
        <v>6000</v>
      </c>
      <c r="G25" s="39">
        <v>200</v>
      </c>
      <c r="H25" s="31">
        <f t="shared" si="0"/>
        <v>1200000</v>
      </c>
      <c r="I25" s="64">
        <f t="shared" si="1"/>
        <v>4275</v>
      </c>
      <c r="J25" s="56">
        <v>855000</v>
      </c>
      <c r="K25" s="17" t="s">
        <v>176</v>
      </c>
    </row>
    <row r="26" spans="1:19" ht="67.5" x14ac:dyDescent="0.3">
      <c r="A26" s="15">
        <v>19</v>
      </c>
      <c r="B26" s="1" t="s">
        <v>45</v>
      </c>
      <c r="C26" s="77" t="s">
        <v>164</v>
      </c>
      <c r="D26" s="10" t="s">
        <v>165</v>
      </c>
      <c r="E26" s="32" t="s">
        <v>148</v>
      </c>
      <c r="F26" s="40">
        <v>16000</v>
      </c>
      <c r="G26" s="40">
        <v>50</v>
      </c>
      <c r="H26" s="31">
        <f t="shared" si="0"/>
        <v>800000</v>
      </c>
      <c r="I26" s="64">
        <f t="shared" si="1"/>
        <v>30000</v>
      </c>
      <c r="J26" s="56">
        <v>1500000</v>
      </c>
      <c r="K26" s="17" t="s">
        <v>177</v>
      </c>
    </row>
    <row r="27" spans="1:19" ht="38.25" customHeight="1" x14ac:dyDescent="0.3">
      <c r="A27" s="15">
        <v>20</v>
      </c>
      <c r="B27" s="1" t="s">
        <v>46</v>
      </c>
      <c r="C27" s="78" t="s">
        <v>166</v>
      </c>
      <c r="D27" s="10" t="s">
        <v>167</v>
      </c>
      <c r="E27" s="32" t="s">
        <v>148</v>
      </c>
      <c r="F27" s="40">
        <v>75000</v>
      </c>
      <c r="G27" s="40">
        <v>12</v>
      </c>
      <c r="H27" s="31">
        <f t="shared" si="0"/>
        <v>900000</v>
      </c>
      <c r="I27" s="64">
        <f t="shared" si="1"/>
        <v>99999</v>
      </c>
      <c r="J27" s="56">
        <v>1199988</v>
      </c>
      <c r="K27" s="17" t="s">
        <v>172</v>
      </c>
    </row>
    <row r="28" spans="1:19" ht="50.25" customHeight="1" x14ac:dyDescent="0.3">
      <c r="A28" s="15">
        <v>21</v>
      </c>
      <c r="B28" s="10" t="s">
        <v>47</v>
      </c>
      <c r="C28" s="77" t="s">
        <v>168</v>
      </c>
      <c r="D28" s="10" t="s">
        <v>169</v>
      </c>
      <c r="E28" s="32" t="s">
        <v>148</v>
      </c>
      <c r="F28" s="40">
        <v>130</v>
      </c>
      <c r="G28" s="40">
        <v>6000</v>
      </c>
      <c r="H28" s="31">
        <f t="shared" si="0"/>
        <v>780000</v>
      </c>
      <c r="I28" s="64">
        <f t="shared" si="1"/>
        <v>126.72</v>
      </c>
      <c r="J28" s="56">
        <v>760320</v>
      </c>
      <c r="K28" s="17" t="s">
        <v>178</v>
      </c>
    </row>
    <row r="29" spans="1:19" ht="33" x14ac:dyDescent="0.3">
      <c r="A29" s="15">
        <v>22</v>
      </c>
      <c r="B29" s="1" t="s">
        <v>48</v>
      </c>
      <c r="C29" s="78" t="s">
        <v>170</v>
      </c>
      <c r="D29" s="10" t="s">
        <v>171</v>
      </c>
      <c r="E29" s="32" t="s">
        <v>148</v>
      </c>
      <c r="F29" s="40">
        <v>110</v>
      </c>
      <c r="G29" s="40">
        <v>8000</v>
      </c>
      <c r="H29" s="31">
        <f t="shared" si="0"/>
        <v>880000</v>
      </c>
      <c r="I29" s="64">
        <f t="shared" si="1"/>
        <v>34</v>
      </c>
      <c r="J29" s="56">
        <v>272000</v>
      </c>
      <c r="K29" s="17" t="s">
        <v>174</v>
      </c>
    </row>
    <row r="30" spans="1:19" x14ac:dyDescent="0.3">
      <c r="A30" s="6"/>
      <c r="C30" s="60"/>
      <c r="E30" s="7"/>
      <c r="F30" s="7"/>
      <c r="G30" s="7"/>
      <c r="H30" s="7"/>
      <c r="I30" s="66"/>
      <c r="J30" s="58"/>
      <c r="K30" s="6"/>
      <c r="L30" s="6"/>
      <c r="M30" s="6"/>
      <c r="N30" s="6"/>
      <c r="O30" s="6"/>
      <c r="P30" s="6"/>
      <c r="Q30" s="6"/>
      <c r="R30" s="6"/>
      <c r="S30" s="6"/>
    </row>
    <row r="31" spans="1:19" x14ac:dyDescent="0.3">
      <c r="A31" s="6"/>
      <c r="C31" s="60"/>
      <c r="E31" s="7"/>
      <c r="F31" s="7"/>
      <c r="G31" s="7"/>
      <c r="H31" s="7"/>
      <c r="I31" s="66"/>
      <c r="J31" s="58"/>
      <c r="K31" s="6"/>
      <c r="L31" s="6"/>
      <c r="M31" s="6"/>
      <c r="N31" s="6"/>
      <c r="O31" s="6"/>
      <c r="P31" s="6"/>
      <c r="Q31" s="6"/>
      <c r="R31" s="6"/>
      <c r="S31" s="6"/>
    </row>
    <row r="32" spans="1:19" x14ac:dyDescent="0.3">
      <c r="A32" s="6"/>
      <c r="C32" s="60"/>
      <c r="E32" s="7"/>
      <c r="F32" s="7"/>
      <c r="G32" s="7"/>
      <c r="H32" s="7"/>
      <c r="I32" s="66"/>
      <c r="K32" s="6"/>
      <c r="L32" s="6"/>
      <c r="M32" s="6"/>
      <c r="N32" s="6"/>
      <c r="O32" s="6"/>
      <c r="P32" s="6"/>
      <c r="Q32" s="6"/>
      <c r="R32" s="6"/>
      <c r="S32" s="6"/>
    </row>
    <row r="33" spans="1:19" x14ac:dyDescent="0.3">
      <c r="A33" s="6"/>
      <c r="C33" s="60"/>
      <c r="E33" s="7"/>
      <c r="F33" s="7"/>
      <c r="G33" s="7"/>
      <c r="H33" s="7"/>
      <c r="I33" s="66"/>
      <c r="K33" s="6"/>
      <c r="L33" s="6"/>
      <c r="M33" s="6"/>
      <c r="N33" s="6"/>
      <c r="O33" s="6"/>
      <c r="P33" s="6"/>
      <c r="Q33" s="6"/>
      <c r="R33" s="6"/>
      <c r="S33" s="6"/>
    </row>
    <row r="34" spans="1:19" x14ac:dyDescent="0.3">
      <c r="A34" s="6"/>
      <c r="C34" s="60"/>
      <c r="E34" s="7"/>
      <c r="F34" s="7"/>
      <c r="G34" s="7"/>
      <c r="H34" s="7"/>
      <c r="I34" s="66"/>
    </row>
    <row r="35" spans="1:19" x14ac:dyDescent="0.3">
      <c r="A35" s="8"/>
      <c r="C35" s="61"/>
      <c r="E35" s="9"/>
      <c r="F35" s="9"/>
      <c r="G35" s="9"/>
      <c r="H35" s="9"/>
      <c r="I35" s="66"/>
    </row>
    <row r="36" spans="1:19" x14ac:dyDescent="0.3">
      <c r="A36" s="8"/>
      <c r="C36" s="61"/>
      <c r="E36" s="9"/>
      <c r="F36" s="9"/>
      <c r="G36" s="9"/>
      <c r="H36" s="9"/>
      <c r="I36" s="67"/>
    </row>
    <row r="37" spans="1:19" x14ac:dyDescent="0.3">
      <c r="A37" s="8"/>
      <c r="C37" s="61"/>
      <c r="E37" s="9"/>
      <c r="F37" s="9"/>
      <c r="G37" s="9"/>
      <c r="H37" s="9"/>
      <c r="I37" s="67"/>
    </row>
    <row r="38" spans="1:19" x14ac:dyDescent="0.3">
      <c r="A38" s="8"/>
      <c r="C38" s="61"/>
      <c r="E38" s="9"/>
      <c r="F38" s="9"/>
      <c r="G38" s="9"/>
      <c r="H38" s="9"/>
      <c r="I38" s="67"/>
    </row>
    <row r="39" spans="1:19" x14ac:dyDescent="0.3">
      <c r="A39" s="8"/>
      <c r="C39" s="61"/>
      <c r="E39" s="9"/>
      <c r="F39" s="9"/>
      <c r="G39" s="9"/>
      <c r="H39" s="9"/>
      <c r="I39" s="67"/>
    </row>
    <row r="40" spans="1:19" x14ac:dyDescent="0.3">
      <c r="A40" s="8"/>
      <c r="C40" s="61"/>
      <c r="E40" s="9"/>
      <c r="F40" s="9"/>
      <c r="G40" s="9"/>
      <c r="H40" s="9"/>
      <c r="I40" s="67"/>
    </row>
    <row r="41" spans="1:19" x14ac:dyDescent="0.3">
      <c r="A41" s="8"/>
      <c r="C41" s="61"/>
      <c r="E41" s="9"/>
      <c r="F41" s="9"/>
      <c r="G41" s="9"/>
      <c r="H41" s="9"/>
      <c r="I41" s="67"/>
    </row>
    <row r="42" spans="1:19" x14ac:dyDescent="0.3">
      <c r="A42" s="8"/>
      <c r="C42" s="61"/>
      <c r="E42" s="9"/>
      <c r="F42" s="9"/>
      <c r="G42" s="9"/>
      <c r="H42" s="9"/>
      <c r="I42" s="67"/>
    </row>
    <row r="43" spans="1:19" x14ac:dyDescent="0.3">
      <c r="A43" s="8"/>
      <c r="C43" s="61"/>
      <c r="E43" s="9"/>
      <c r="F43" s="9"/>
      <c r="G43" s="9"/>
      <c r="H43" s="9"/>
      <c r="I43" s="67"/>
    </row>
    <row r="44" spans="1:19" x14ac:dyDescent="0.3">
      <c r="A44" s="8"/>
      <c r="C44" s="61"/>
      <c r="E44" s="9"/>
      <c r="F44" s="9"/>
      <c r="G44" s="9"/>
      <c r="H44" s="9"/>
      <c r="I44" s="67"/>
    </row>
    <row r="45" spans="1:19" x14ac:dyDescent="0.3">
      <c r="A45" s="8"/>
      <c r="C45" s="61"/>
      <c r="E45" s="9"/>
      <c r="F45" s="9"/>
      <c r="G45" s="9"/>
      <c r="H45" s="9"/>
      <c r="I45" s="67"/>
    </row>
    <row r="46" spans="1:19" x14ac:dyDescent="0.3">
      <c r="A46" s="8"/>
      <c r="C46" s="61"/>
      <c r="E46" s="9"/>
      <c r="F46" s="9"/>
      <c r="G46" s="9"/>
      <c r="H46" s="9"/>
      <c r="I46" s="67"/>
    </row>
    <row r="47" spans="1:19" x14ac:dyDescent="0.3">
      <c r="A47" s="8"/>
      <c r="C47" s="61"/>
      <c r="E47" s="9"/>
      <c r="F47" s="9"/>
      <c r="G47" s="9"/>
      <c r="H47" s="9"/>
      <c r="I47" s="67"/>
    </row>
    <row r="48" spans="1:19" x14ac:dyDescent="0.3">
      <c r="A48" s="8"/>
      <c r="C48" s="61"/>
      <c r="E48" s="9"/>
      <c r="F48" s="9"/>
      <c r="G48" s="9"/>
      <c r="H48" s="9"/>
      <c r="I48" s="67"/>
    </row>
    <row r="49" spans="1:9" x14ac:dyDescent="0.3">
      <c r="A49" s="8"/>
      <c r="C49" s="61"/>
      <c r="E49" s="9"/>
      <c r="F49" s="9"/>
      <c r="G49" s="9"/>
      <c r="H49" s="9"/>
      <c r="I49" s="67"/>
    </row>
    <row r="50" spans="1:9" x14ac:dyDescent="0.3">
      <c r="A50" s="8"/>
      <c r="C50" s="61"/>
      <c r="E50" s="9"/>
      <c r="F50" s="9"/>
      <c r="G50" s="9"/>
      <c r="H50" s="9"/>
      <c r="I50" s="67"/>
    </row>
    <row r="51" spans="1:9" x14ac:dyDescent="0.3">
      <c r="A51" s="8"/>
      <c r="C51" s="61"/>
      <c r="E51" s="9"/>
      <c r="F51" s="9"/>
      <c r="G51" s="9"/>
      <c r="H51" s="9"/>
      <c r="I51" s="67"/>
    </row>
    <row r="52" spans="1:9" x14ac:dyDescent="0.3">
      <c r="A52" s="8"/>
      <c r="C52" s="61"/>
      <c r="E52" s="9"/>
      <c r="F52" s="9"/>
      <c r="G52" s="9"/>
      <c r="H52" s="9"/>
      <c r="I52" s="67"/>
    </row>
    <row r="53" spans="1:9" x14ac:dyDescent="0.3">
      <c r="A53" s="8"/>
      <c r="C53" s="61"/>
      <c r="E53" s="9"/>
      <c r="F53" s="9"/>
      <c r="G53" s="9"/>
      <c r="H53" s="9"/>
      <c r="I53" s="67"/>
    </row>
    <row r="54" spans="1:9" x14ac:dyDescent="0.3">
      <c r="A54" s="8"/>
      <c r="C54" s="61"/>
      <c r="E54" s="9"/>
      <c r="F54" s="9"/>
      <c r="G54" s="9"/>
      <c r="H54" s="9"/>
      <c r="I54" s="67"/>
    </row>
    <row r="55" spans="1:9" x14ac:dyDescent="0.3">
      <c r="A55" s="8"/>
      <c r="C55" s="61"/>
      <c r="E55" s="9"/>
      <c r="F55" s="9"/>
      <c r="G55" s="9"/>
      <c r="H55" s="9"/>
      <c r="I55" s="67"/>
    </row>
    <row r="56" spans="1:9" x14ac:dyDescent="0.3">
      <c r="A56" s="8"/>
      <c r="C56" s="61"/>
      <c r="E56" s="9"/>
      <c r="F56" s="9"/>
      <c r="G56" s="9"/>
      <c r="H56" s="9"/>
      <c r="I56" s="67"/>
    </row>
    <row r="57" spans="1:9" x14ac:dyDescent="0.3">
      <c r="A57" s="8"/>
      <c r="C57" s="61"/>
      <c r="E57" s="9"/>
      <c r="F57" s="9"/>
      <c r="G57" s="9"/>
      <c r="H57" s="9"/>
      <c r="I57" s="67"/>
    </row>
    <row r="58" spans="1:9" x14ac:dyDescent="0.3">
      <c r="A58" s="8"/>
      <c r="C58" s="61"/>
      <c r="E58" s="9"/>
      <c r="F58" s="9"/>
      <c r="G58" s="9"/>
      <c r="H58" s="9"/>
      <c r="I58" s="67"/>
    </row>
    <row r="59" spans="1:9" x14ac:dyDescent="0.3">
      <c r="A59" s="8"/>
      <c r="C59" s="61"/>
      <c r="E59" s="9"/>
      <c r="F59" s="9"/>
      <c r="G59" s="9"/>
      <c r="H59" s="9"/>
      <c r="I59" s="67"/>
    </row>
    <row r="60" spans="1:9" x14ac:dyDescent="0.3">
      <c r="A60" s="8"/>
      <c r="C60" s="61"/>
      <c r="E60" s="9"/>
      <c r="F60" s="9"/>
      <c r="G60" s="9"/>
      <c r="H60" s="9"/>
      <c r="I60" s="67"/>
    </row>
    <row r="61" spans="1:9" x14ac:dyDescent="0.3">
      <c r="A61" s="8"/>
      <c r="C61" s="61"/>
      <c r="E61" s="9"/>
      <c r="F61" s="9"/>
      <c r="G61" s="9"/>
      <c r="H61" s="9"/>
      <c r="I61" s="67"/>
    </row>
    <row r="62" spans="1:9" x14ac:dyDescent="0.3">
      <c r="A62" s="8"/>
      <c r="C62" s="61"/>
      <c r="E62" s="9"/>
      <c r="F62" s="9"/>
      <c r="G62" s="9"/>
      <c r="H62" s="9"/>
      <c r="I62" s="67"/>
    </row>
    <row r="63" spans="1:9" x14ac:dyDescent="0.3">
      <c r="A63" s="8"/>
      <c r="C63" s="61"/>
      <c r="E63" s="9"/>
      <c r="F63" s="9"/>
      <c r="G63" s="9"/>
      <c r="H63" s="9"/>
      <c r="I63" s="67"/>
    </row>
    <row r="64" spans="1:9" x14ac:dyDescent="0.3">
      <c r="A64" s="8"/>
      <c r="C64" s="61"/>
      <c r="E64" s="9"/>
      <c r="F64" s="9"/>
      <c r="G64" s="9"/>
      <c r="H64" s="9"/>
      <c r="I64" s="67"/>
    </row>
    <row r="65" spans="1:9" x14ac:dyDescent="0.3">
      <c r="A65" s="8"/>
      <c r="C65" s="61"/>
      <c r="E65" s="9"/>
      <c r="F65" s="9"/>
      <c r="G65" s="9"/>
      <c r="H65" s="9"/>
      <c r="I65" s="67"/>
    </row>
    <row r="66" spans="1:9" x14ac:dyDescent="0.3">
      <c r="A66" s="8"/>
      <c r="C66" s="61"/>
      <c r="E66" s="9"/>
      <c r="F66" s="9"/>
      <c r="G66" s="9"/>
      <c r="H66" s="9"/>
      <c r="I66" s="67"/>
    </row>
    <row r="67" spans="1:9" x14ac:dyDescent="0.3">
      <c r="A67" s="8"/>
      <c r="C67" s="61"/>
      <c r="E67" s="9"/>
      <c r="F67" s="9"/>
      <c r="G67" s="9"/>
      <c r="H67" s="9"/>
      <c r="I67" s="67"/>
    </row>
    <row r="68" spans="1:9" x14ac:dyDescent="0.3">
      <c r="A68" s="8"/>
      <c r="C68" s="61"/>
      <c r="E68" s="9"/>
      <c r="F68" s="9"/>
      <c r="G68" s="9"/>
      <c r="H68" s="9"/>
      <c r="I68" s="67"/>
    </row>
    <row r="69" spans="1:9" x14ac:dyDescent="0.3">
      <c r="A69" s="8"/>
      <c r="C69" s="61"/>
      <c r="E69" s="9"/>
      <c r="F69" s="9"/>
      <c r="G69" s="9"/>
      <c r="H69" s="9"/>
      <c r="I69" s="67"/>
    </row>
    <row r="70" spans="1:9" x14ac:dyDescent="0.3">
      <c r="A70" s="8"/>
      <c r="C70" s="61"/>
      <c r="E70" s="9"/>
      <c r="F70" s="9"/>
      <c r="G70" s="9"/>
      <c r="H70" s="9"/>
      <c r="I70" s="67"/>
    </row>
    <row r="71" spans="1:9" x14ac:dyDescent="0.3">
      <c r="A71" s="8"/>
      <c r="C71" s="61"/>
      <c r="E71" s="9"/>
      <c r="F71" s="9"/>
      <c r="G71" s="9"/>
      <c r="H71" s="9"/>
      <c r="I71" s="67"/>
    </row>
    <row r="72" spans="1:9" x14ac:dyDescent="0.3">
      <c r="A72" s="8"/>
      <c r="C72" s="61"/>
      <c r="E72" s="9"/>
      <c r="F72" s="9"/>
      <c r="G72" s="9"/>
      <c r="H72" s="9"/>
      <c r="I72" s="67"/>
    </row>
    <row r="73" spans="1:9" x14ac:dyDescent="0.3">
      <c r="A73" s="8"/>
      <c r="C73" s="61"/>
      <c r="E73" s="9"/>
      <c r="F73" s="9"/>
      <c r="G73" s="9"/>
      <c r="H73" s="9"/>
      <c r="I73" s="67"/>
    </row>
    <row r="74" spans="1:9" x14ac:dyDescent="0.3">
      <c r="I74" s="67"/>
    </row>
  </sheetData>
  <mergeCells count="4">
    <mergeCell ref="A1:H1"/>
    <mergeCell ref="A2:K3"/>
    <mergeCell ref="A5:H6"/>
    <mergeCell ref="I5:K6"/>
  </mergeCells>
  <pageMargins left="0.25" right="0.2" top="0.22" bottom="0.26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746A3-645E-4B15-AD54-34C66280E9CF}">
  <dimension ref="A1:L48"/>
  <sheetViews>
    <sheetView workbookViewId="0">
      <selection activeCell="O4" sqref="O4"/>
    </sheetView>
  </sheetViews>
  <sheetFormatPr defaultColWidth="21.140625" defaultRowHeight="15" x14ac:dyDescent="0.25"/>
  <cols>
    <col min="1" max="1" width="9.85546875" style="86" customWidth="1"/>
    <col min="2" max="2" width="8.42578125" style="86" customWidth="1"/>
    <col min="3" max="3" width="25" style="86" customWidth="1"/>
    <col min="4" max="4" width="16.28515625" style="86" customWidth="1"/>
    <col min="5" max="5" width="18.85546875" style="86" customWidth="1"/>
    <col min="6" max="6" width="7" style="86" customWidth="1"/>
    <col min="7" max="7" width="17.5703125" style="86" customWidth="1"/>
    <col min="8" max="8" width="18.85546875" style="86" customWidth="1"/>
    <col min="9" max="9" width="7.42578125" style="86" customWidth="1"/>
    <col min="10" max="10" width="20.28515625" style="86" customWidth="1"/>
    <col min="11" max="11" width="13.5703125" style="86" customWidth="1"/>
    <col min="12" max="12" width="15.42578125" style="86" customWidth="1"/>
    <col min="13" max="16384" width="21.140625" style="86"/>
  </cols>
  <sheetData>
    <row r="1" spans="1:12" ht="65.25" customHeight="1" x14ac:dyDescent="0.25">
      <c r="A1" s="97" t="s">
        <v>249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</row>
    <row r="2" spans="1:12" ht="45" customHeight="1" x14ac:dyDescent="0.25">
      <c r="A2" s="95" t="s">
        <v>53</v>
      </c>
      <c r="B2" s="95" t="s">
        <v>54</v>
      </c>
      <c r="C2" s="95" t="s">
        <v>55</v>
      </c>
      <c r="D2" s="95" t="s">
        <v>56</v>
      </c>
      <c r="E2" s="95" t="s">
        <v>57</v>
      </c>
      <c r="F2" s="95"/>
      <c r="G2" s="95"/>
      <c r="H2" s="95" t="s">
        <v>58</v>
      </c>
      <c r="I2" s="95"/>
      <c r="J2" s="95"/>
      <c r="K2" s="95" t="s">
        <v>59</v>
      </c>
      <c r="L2" s="95" t="s">
        <v>60</v>
      </c>
    </row>
    <row r="3" spans="1:12" ht="16.5" x14ac:dyDescent="0.25">
      <c r="A3" s="95"/>
      <c r="B3" s="95"/>
      <c r="C3" s="95"/>
      <c r="D3" s="95"/>
      <c r="E3" s="79" t="s">
        <v>61</v>
      </c>
      <c r="F3" s="79" t="s">
        <v>62</v>
      </c>
      <c r="G3" s="79" t="s">
        <v>63</v>
      </c>
      <c r="H3" s="79" t="s">
        <v>61</v>
      </c>
      <c r="I3" s="79" t="s">
        <v>62</v>
      </c>
      <c r="J3" s="79" t="s">
        <v>63</v>
      </c>
      <c r="K3" s="95"/>
      <c r="L3" s="95"/>
    </row>
    <row r="4" spans="1:12" ht="66" x14ac:dyDescent="0.25">
      <c r="A4" s="80">
        <v>1</v>
      </c>
      <c r="B4" s="80">
        <v>1</v>
      </c>
      <c r="C4" s="81" t="s">
        <v>238</v>
      </c>
      <c r="D4" s="80" t="s">
        <v>64</v>
      </c>
      <c r="E4" s="80" t="s">
        <v>65</v>
      </c>
      <c r="F4" s="82">
        <v>0.2</v>
      </c>
      <c r="G4" s="80" t="s">
        <v>66</v>
      </c>
      <c r="H4" s="80" t="s">
        <v>65</v>
      </c>
      <c r="I4" s="82">
        <v>0.2</v>
      </c>
      <c r="J4" s="80" t="s">
        <v>67</v>
      </c>
      <c r="K4" s="80"/>
      <c r="L4" s="80"/>
    </row>
    <row r="5" spans="1:12" ht="66" x14ac:dyDescent="0.25">
      <c r="A5" s="83">
        <v>2</v>
      </c>
      <c r="B5" s="83">
        <v>1</v>
      </c>
      <c r="C5" s="84" t="s">
        <v>239</v>
      </c>
      <c r="D5" s="83" t="s">
        <v>64</v>
      </c>
      <c r="E5" s="83" t="s">
        <v>68</v>
      </c>
      <c r="F5" s="85">
        <v>0.2</v>
      </c>
      <c r="G5" s="83" t="s">
        <v>69</v>
      </c>
      <c r="H5" s="83" t="s">
        <v>68</v>
      </c>
      <c r="I5" s="85">
        <v>0.2</v>
      </c>
      <c r="J5" s="83" t="s">
        <v>70</v>
      </c>
      <c r="K5" s="83" t="s">
        <v>71</v>
      </c>
      <c r="L5" s="83"/>
    </row>
    <row r="6" spans="1:12" ht="66" x14ac:dyDescent="0.25">
      <c r="A6" s="80">
        <v>2</v>
      </c>
      <c r="B6" s="80">
        <v>2</v>
      </c>
      <c r="C6" s="81" t="s">
        <v>240</v>
      </c>
      <c r="D6" s="80" t="s">
        <v>64</v>
      </c>
      <c r="E6" s="80" t="s">
        <v>72</v>
      </c>
      <c r="F6" s="82">
        <v>0.2</v>
      </c>
      <c r="G6" s="80" t="s">
        <v>179</v>
      </c>
      <c r="H6" s="80" t="s">
        <v>72</v>
      </c>
      <c r="I6" s="82">
        <v>0.2</v>
      </c>
      <c r="J6" s="80" t="s">
        <v>180</v>
      </c>
      <c r="K6" s="80" t="s">
        <v>71</v>
      </c>
      <c r="L6" s="80"/>
    </row>
    <row r="7" spans="1:12" ht="66" x14ac:dyDescent="0.25">
      <c r="A7" s="83">
        <v>3</v>
      </c>
      <c r="B7" s="83">
        <v>1</v>
      </c>
      <c r="C7" s="84" t="s">
        <v>238</v>
      </c>
      <c r="D7" s="83" t="s">
        <v>73</v>
      </c>
      <c r="E7" s="83" t="s">
        <v>74</v>
      </c>
      <c r="F7" s="85">
        <v>0.2</v>
      </c>
      <c r="G7" s="83" t="s">
        <v>73</v>
      </c>
      <c r="H7" s="83" t="s">
        <v>75</v>
      </c>
      <c r="I7" s="85">
        <v>0.2</v>
      </c>
      <c r="J7" s="83" t="s">
        <v>76</v>
      </c>
      <c r="K7" s="83"/>
      <c r="L7" s="83"/>
    </row>
    <row r="8" spans="1:12" ht="66" x14ac:dyDescent="0.25">
      <c r="A8" s="80">
        <v>3</v>
      </c>
      <c r="B8" s="80">
        <v>2</v>
      </c>
      <c r="C8" s="81" t="s">
        <v>241</v>
      </c>
      <c r="D8" s="80" t="s">
        <v>73</v>
      </c>
      <c r="E8" s="80" t="s">
        <v>181</v>
      </c>
      <c r="F8" s="82">
        <v>0.2</v>
      </c>
      <c r="G8" s="80" t="s">
        <v>182</v>
      </c>
      <c r="H8" s="80" t="s">
        <v>183</v>
      </c>
      <c r="I8" s="82">
        <v>0.2</v>
      </c>
      <c r="J8" s="80" t="s">
        <v>184</v>
      </c>
      <c r="K8" s="80"/>
      <c r="L8" s="80"/>
    </row>
    <row r="9" spans="1:12" ht="66" x14ac:dyDescent="0.25">
      <c r="A9" s="83">
        <v>3</v>
      </c>
      <c r="B9" s="83">
        <v>3</v>
      </c>
      <c r="C9" s="84" t="s">
        <v>242</v>
      </c>
      <c r="D9" s="83" t="s">
        <v>73</v>
      </c>
      <c r="E9" s="83" t="s">
        <v>185</v>
      </c>
      <c r="F9" s="85">
        <v>0.2</v>
      </c>
      <c r="G9" s="83" t="s">
        <v>186</v>
      </c>
      <c r="H9" s="83" t="s">
        <v>185</v>
      </c>
      <c r="I9" s="85">
        <v>0.2</v>
      </c>
      <c r="J9" s="83" t="s">
        <v>187</v>
      </c>
      <c r="K9" s="83" t="s">
        <v>71</v>
      </c>
      <c r="L9" s="83"/>
    </row>
    <row r="10" spans="1:12" ht="66" x14ac:dyDescent="0.25">
      <c r="A10" s="80">
        <v>4</v>
      </c>
      <c r="B10" s="80">
        <v>1</v>
      </c>
      <c r="C10" s="81" t="s">
        <v>239</v>
      </c>
      <c r="D10" s="80" t="s">
        <v>77</v>
      </c>
      <c r="E10" s="80" t="s">
        <v>78</v>
      </c>
      <c r="F10" s="82">
        <v>0.2</v>
      </c>
      <c r="G10" s="80" t="s">
        <v>79</v>
      </c>
      <c r="H10" s="80" t="s">
        <v>78</v>
      </c>
      <c r="I10" s="82">
        <v>0.2</v>
      </c>
      <c r="J10" s="80" t="s">
        <v>80</v>
      </c>
      <c r="K10" s="80"/>
      <c r="L10" s="80"/>
    </row>
    <row r="11" spans="1:12" ht="66" x14ac:dyDescent="0.25">
      <c r="A11" s="83">
        <v>5</v>
      </c>
      <c r="B11" s="83">
        <v>1</v>
      </c>
      <c r="C11" s="84" t="s">
        <v>238</v>
      </c>
      <c r="D11" s="83" t="s">
        <v>81</v>
      </c>
      <c r="E11" s="83" t="s">
        <v>82</v>
      </c>
      <c r="F11" s="85">
        <v>0.2</v>
      </c>
      <c r="G11" s="83" t="s">
        <v>83</v>
      </c>
      <c r="H11" s="83" t="s">
        <v>82</v>
      </c>
      <c r="I11" s="85">
        <v>0.2</v>
      </c>
      <c r="J11" s="83" t="s">
        <v>84</v>
      </c>
      <c r="K11" s="83" t="s">
        <v>71</v>
      </c>
      <c r="L11" s="83"/>
    </row>
    <row r="12" spans="1:12" ht="66" x14ac:dyDescent="0.25">
      <c r="A12" s="80">
        <v>5</v>
      </c>
      <c r="B12" s="80">
        <v>2</v>
      </c>
      <c r="C12" s="81" t="s">
        <v>242</v>
      </c>
      <c r="D12" s="80" t="s">
        <v>81</v>
      </c>
      <c r="E12" s="80" t="s">
        <v>188</v>
      </c>
      <c r="F12" s="82">
        <v>0.2</v>
      </c>
      <c r="G12" s="80" t="s">
        <v>189</v>
      </c>
      <c r="H12" s="80" t="s">
        <v>188</v>
      </c>
      <c r="I12" s="82">
        <v>0.2</v>
      </c>
      <c r="J12" s="80" t="s">
        <v>190</v>
      </c>
      <c r="K12" s="80" t="s">
        <v>71</v>
      </c>
      <c r="L12" s="80"/>
    </row>
    <row r="13" spans="1:12" ht="66" x14ac:dyDescent="0.25">
      <c r="A13" s="83">
        <v>5</v>
      </c>
      <c r="B13" s="83">
        <v>3</v>
      </c>
      <c r="C13" s="84" t="s">
        <v>243</v>
      </c>
      <c r="D13" s="83" t="s">
        <v>81</v>
      </c>
      <c r="E13" s="83" t="s">
        <v>85</v>
      </c>
      <c r="F13" s="85">
        <v>0.2</v>
      </c>
      <c r="G13" s="83" t="s">
        <v>191</v>
      </c>
      <c r="H13" s="83" t="s">
        <v>85</v>
      </c>
      <c r="I13" s="85">
        <v>0.2</v>
      </c>
      <c r="J13" s="83" t="s">
        <v>86</v>
      </c>
      <c r="K13" s="83" t="s">
        <v>71</v>
      </c>
      <c r="L13" s="83"/>
    </row>
    <row r="14" spans="1:12" ht="66" x14ac:dyDescent="0.25">
      <c r="A14" s="80">
        <v>5</v>
      </c>
      <c r="B14" s="80">
        <v>4</v>
      </c>
      <c r="C14" s="81" t="s">
        <v>239</v>
      </c>
      <c r="D14" s="80" t="s">
        <v>81</v>
      </c>
      <c r="E14" s="80" t="s">
        <v>87</v>
      </c>
      <c r="F14" s="82">
        <v>0.2</v>
      </c>
      <c r="G14" s="80" t="s">
        <v>192</v>
      </c>
      <c r="H14" s="80" t="s">
        <v>87</v>
      </c>
      <c r="I14" s="82">
        <v>0.2</v>
      </c>
      <c r="J14" s="80" t="s">
        <v>193</v>
      </c>
      <c r="K14" s="80" t="s">
        <v>71</v>
      </c>
      <c r="L14" s="80"/>
    </row>
    <row r="15" spans="1:12" ht="66" x14ac:dyDescent="0.25">
      <c r="A15" s="83">
        <v>6</v>
      </c>
      <c r="B15" s="83">
        <v>1</v>
      </c>
      <c r="C15" s="84" t="s">
        <v>239</v>
      </c>
      <c r="D15" s="83" t="s">
        <v>88</v>
      </c>
      <c r="E15" s="83" t="s">
        <v>89</v>
      </c>
      <c r="F15" s="85">
        <v>0.2</v>
      </c>
      <c r="G15" s="83" t="s">
        <v>90</v>
      </c>
      <c r="H15" s="83" t="s">
        <v>89</v>
      </c>
      <c r="I15" s="85">
        <v>0.2</v>
      </c>
      <c r="J15" s="83" t="s">
        <v>91</v>
      </c>
      <c r="K15" s="83" t="s">
        <v>71</v>
      </c>
      <c r="L15" s="83"/>
    </row>
    <row r="16" spans="1:12" ht="66" x14ac:dyDescent="0.25">
      <c r="A16" s="80">
        <v>6</v>
      </c>
      <c r="B16" s="80">
        <v>2</v>
      </c>
      <c r="C16" s="81" t="s">
        <v>242</v>
      </c>
      <c r="D16" s="80" t="s">
        <v>88</v>
      </c>
      <c r="E16" s="80" t="s">
        <v>194</v>
      </c>
      <c r="F16" s="82">
        <v>0.2</v>
      </c>
      <c r="G16" s="80" t="s">
        <v>195</v>
      </c>
      <c r="H16" s="80" t="s">
        <v>194</v>
      </c>
      <c r="I16" s="82">
        <v>0.2</v>
      </c>
      <c r="J16" s="80" t="s">
        <v>196</v>
      </c>
      <c r="K16" s="80" t="s">
        <v>71</v>
      </c>
      <c r="L16" s="80"/>
    </row>
    <row r="17" spans="1:12" ht="66" x14ac:dyDescent="0.25">
      <c r="A17" s="83">
        <v>6</v>
      </c>
      <c r="B17" s="83">
        <v>3</v>
      </c>
      <c r="C17" s="84" t="s">
        <v>243</v>
      </c>
      <c r="D17" s="83" t="s">
        <v>88</v>
      </c>
      <c r="E17" s="83" t="s">
        <v>197</v>
      </c>
      <c r="F17" s="85">
        <v>0.2</v>
      </c>
      <c r="G17" s="83" t="s">
        <v>198</v>
      </c>
      <c r="H17" s="83" t="s">
        <v>197</v>
      </c>
      <c r="I17" s="85">
        <v>0.2</v>
      </c>
      <c r="J17" s="83" t="s">
        <v>199</v>
      </c>
      <c r="K17" s="83" t="s">
        <v>71</v>
      </c>
      <c r="L17" s="83"/>
    </row>
    <row r="18" spans="1:12" ht="66" x14ac:dyDescent="0.25">
      <c r="A18" s="80">
        <v>8</v>
      </c>
      <c r="B18" s="80">
        <v>1</v>
      </c>
      <c r="C18" s="81" t="s">
        <v>239</v>
      </c>
      <c r="D18" s="80" t="s">
        <v>92</v>
      </c>
      <c r="E18" s="80" t="s">
        <v>93</v>
      </c>
      <c r="F18" s="82">
        <v>0.2</v>
      </c>
      <c r="G18" s="80" t="s">
        <v>94</v>
      </c>
      <c r="H18" s="80" t="s">
        <v>93</v>
      </c>
      <c r="I18" s="82">
        <v>0.2</v>
      </c>
      <c r="J18" s="80" t="s">
        <v>95</v>
      </c>
      <c r="K18" s="80"/>
      <c r="L18" s="80"/>
    </row>
    <row r="19" spans="1:12" ht="66" x14ac:dyDescent="0.25">
      <c r="A19" s="83">
        <v>10</v>
      </c>
      <c r="B19" s="83">
        <v>1</v>
      </c>
      <c r="C19" s="84" t="s">
        <v>242</v>
      </c>
      <c r="D19" s="83" t="s">
        <v>96</v>
      </c>
      <c r="E19" s="83" t="s">
        <v>97</v>
      </c>
      <c r="F19" s="85">
        <v>0.2</v>
      </c>
      <c r="G19" s="83" t="s">
        <v>98</v>
      </c>
      <c r="H19" s="83" t="s">
        <v>99</v>
      </c>
      <c r="I19" s="85">
        <v>0.2</v>
      </c>
      <c r="J19" s="83" t="s">
        <v>100</v>
      </c>
      <c r="K19" s="83"/>
      <c r="L19" s="83"/>
    </row>
    <row r="20" spans="1:12" ht="66" x14ac:dyDescent="0.25">
      <c r="A20" s="80">
        <v>10</v>
      </c>
      <c r="B20" s="80">
        <v>2</v>
      </c>
      <c r="C20" s="81" t="s">
        <v>239</v>
      </c>
      <c r="D20" s="80" t="s">
        <v>96</v>
      </c>
      <c r="E20" s="80" t="s">
        <v>200</v>
      </c>
      <c r="F20" s="82">
        <v>0.2</v>
      </c>
      <c r="G20" s="80" t="s">
        <v>201</v>
      </c>
      <c r="H20" s="80" t="s">
        <v>200</v>
      </c>
      <c r="I20" s="82">
        <v>0.2</v>
      </c>
      <c r="J20" s="80" t="s">
        <v>202</v>
      </c>
      <c r="K20" s="80"/>
      <c r="L20" s="80"/>
    </row>
    <row r="21" spans="1:12" ht="66" x14ac:dyDescent="0.25">
      <c r="A21" s="83">
        <v>11</v>
      </c>
      <c r="B21" s="83">
        <v>1</v>
      </c>
      <c r="C21" s="84" t="s">
        <v>244</v>
      </c>
      <c r="D21" s="83" t="s">
        <v>101</v>
      </c>
      <c r="E21" s="83" t="s">
        <v>102</v>
      </c>
      <c r="F21" s="85">
        <v>0.2</v>
      </c>
      <c r="G21" s="83" t="s">
        <v>103</v>
      </c>
      <c r="H21" s="83" t="s">
        <v>104</v>
      </c>
      <c r="I21" s="85">
        <v>0.2</v>
      </c>
      <c r="J21" s="83" t="s">
        <v>105</v>
      </c>
      <c r="K21" s="83"/>
      <c r="L21" s="83"/>
    </row>
    <row r="22" spans="1:12" ht="66" x14ac:dyDescent="0.25">
      <c r="A22" s="80">
        <v>11</v>
      </c>
      <c r="B22" s="80">
        <v>2</v>
      </c>
      <c r="C22" s="81" t="s">
        <v>242</v>
      </c>
      <c r="D22" s="80" t="s">
        <v>101</v>
      </c>
      <c r="E22" s="80" t="s">
        <v>203</v>
      </c>
      <c r="F22" s="82">
        <v>0</v>
      </c>
      <c r="G22" s="80" t="s">
        <v>203</v>
      </c>
      <c r="H22" s="80" t="s">
        <v>204</v>
      </c>
      <c r="I22" s="82">
        <v>0</v>
      </c>
      <c r="J22" s="80" t="s">
        <v>205</v>
      </c>
      <c r="K22" s="80"/>
      <c r="L22" s="80"/>
    </row>
    <row r="23" spans="1:12" ht="66" x14ac:dyDescent="0.25">
      <c r="A23" s="83">
        <v>12</v>
      </c>
      <c r="B23" s="83">
        <v>1</v>
      </c>
      <c r="C23" s="84" t="s">
        <v>244</v>
      </c>
      <c r="D23" s="83" t="s">
        <v>81</v>
      </c>
      <c r="E23" s="83" t="s">
        <v>106</v>
      </c>
      <c r="F23" s="85">
        <v>0</v>
      </c>
      <c r="G23" s="83" t="s">
        <v>106</v>
      </c>
      <c r="H23" s="83" t="s">
        <v>107</v>
      </c>
      <c r="I23" s="85">
        <v>0</v>
      </c>
      <c r="J23" s="83" t="s">
        <v>108</v>
      </c>
      <c r="K23" s="83" t="s">
        <v>71</v>
      </c>
      <c r="L23" s="83"/>
    </row>
    <row r="24" spans="1:12" ht="66" x14ac:dyDescent="0.25">
      <c r="A24" s="80">
        <v>12</v>
      </c>
      <c r="B24" s="80">
        <v>2</v>
      </c>
      <c r="C24" s="81" t="s">
        <v>109</v>
      </c>
      <c r="D24" s="80" t="s">
        <v>81</v>
      </c>
      <c r="E24" s="80" t="s">
        <v>87</v>
      </c>
      <c r="F24" s="82">
        <v>0</v>
      </c>
      <c r="G24" s="80" t="s">
        <v>87</v>
      </c>
      <c r="H24" s="80" t="s">
        <v>206</v>
      </c>
      <c r="I24" s="82">
        <v>0</v>
      </c>
      <c r="J24" s="80" t="s">
        <v>207</v>
      </c>
      <c r="K24" s="80" t="s">
        <v>71</v>
      </c>
      <c r="L24" s="80"/>
    </row>
    <row r="25" spans="1:12" ht="66" x14ac:dyDescent="0.25">
      <c r="A25" s="83">
        <v>12</v>
      </c>
      <c r="B25" s="83">
        <v>3</v>
      </c>
      <c r="C25" s="84" t="s">
        <v>242</v>
      </c>
      <c r="D25" s="83" t="s">
        <v>81</v>
      </c>
      <c r="E25" s="83" t="s">
        <v>189</v>
      </c>
      <c r="F25" s="85">
        <v>0</v>
      </c>
      <c r="G25" s="83" t="s">
        <v>189</v>
      </c>
      <c r="H25" s="83" t="s">
        <v>189</v>
      </c>
      <c r="I25" s="85">
        <v>0</v>
      </c>
      <c r="J25" s="83" t="s">
        <v>190</v>
      </c>
      <c r="K25" s="83" t="s">
        <v>71</v>
      </c>
      <c r="L25" s="83"/>
    </row>
    <row r="26" spans="1:12" ht="66" x14ac:dyDescent="0.25">
      <c r="A26" s="80">
        <v>13</v>
      </c>
      <c r="B26" s="80">
        <v>1</v>
      </c>
      <c r="C26" s="81" t="s">
        <v>244</v>
      </c>
      <c r="D26" s="80" t="s">
        <v>87</v>
      </c>
      <c r="E26" s="80" t="s">
        <v>87</v>
      </c>
      <c r="F26" s="82">
        <v>0</v>
      </c>
      <c r="G26" s="80" t="s">
        <v>87</v>
      </c>
      <c r="H26" s="80" t="s">
        <v>110</v>
      </c>
      <c r="I26" s="82">
        <v>0</v>
      </c>
      <c r="J26" s="80" t="s">
        <v>111</v>
      </c>
      <c r="K26" s="80"/>
      <c r="L26" s="80"/>
    </row>
    <row r="27" spans="1:12" ht="66" x14ac:dyDescent="0.25">
      <c r="A27" s="83">
        <v>13</v>
      </c>
      <c r="B27" s="83">
        <v>2</v>
      </c>
      <c r="C27" s="84" t="s">
        <v>239</v>
      </c>
      <c r="D27" s="83" t="s">
        <v>87</v>
      </c>
      <c r="E27" s="83" t="s">
        <v>208</v>
      </c>
      <c r="F27" s="85">
        <v>0</v>
      </c>
      <c r="G27" s="83" t="s">
        <v>208</v>
      </c>
      <c r="H27" s="83" t="s">
        <v>208</v>
      </c>
      <c r="I27" s="85">
        <v>0</v>
      </c>
      <c r="J27" s="83" t="s">
        <v>209</v>
      </c>
      <c r="K27" s="83" t="s">
        <v>71</v>
      </c>
      <c r="L27" s="83"/>
    </row>
    <row r="28" spans="1:12" ht="66" x14ac:dyDescent="0.25">
      <c r="A28" s="80">
        <v>13</v>
      </c>
      <c r="B28" s="80">
        <v>3</v>
      </c>
      <c r="C28" s="81" t="s">
        <v>109</v>
      </c>
      <c r="D28" s="80" t="s">
        <v>87</v>
      </c>
      <c r="E28" s="80" t="s">
        <v>210</v>
      </c>
      <c r="F28" s="82">
        <v>0</v>
      </c>
      <c r="G28" s="80" t="s">
        <v>210</v>
      </c>
      <c r="H28" s="80" t="s">
        <v>210</v>
      </c>
      <c r="I28" s="82">
        <v>0</v>
      </c>
      <c r="J28" s="80" t="s">
        <v>211</v>
      </c>
      <c r="K28" s="80" t="s">
        <v>71</v>
      </c>
      <c r="L28" s="80"/>
    </row>
    <row r="29" spans="1:12" ht="66" x14ac:dyDescent="0.25">
      <c r="A29" s="83">
        <v>13</v>
      </c>
      <c r="B29" s="83">
        <v>4</v>
      </c>
      <c r="C29" s="84" t="s">
        <v>240</v>
      </c>
      <c r="D29" s="83" t="s">
        <v>87</v>
      </c>
      <c r="E29" s="83" t="s">
        <v>210</v>
      </c>
      <c r="F29" s="85">
        <v>0</v>
      </c>
      <c r="G29" s="83" t="s">
        <v>210</v>
      </c>
      <c r="H29" s="83" t="s">
        <v>210</v>
      </c>
      <c r="I29" s="85">
        <v>0</v>
      </c>
      <c r="J29" s="83" t="s">
        <v>211</v>
      </c>
      <c r="K29" s="83" t="s">
        <v>71</v>
      </c>
      <c r="L29" s="83"/>
    </row>
    <row r="30" spans="1:12" ht="66" x14ac:dyDescent="0.25">
      <c r="A30" s="80">
        <v>14</v>
      </c>
      <c r="B30" s="80">
        <v>1</v>
      </c>
      <c r="C30" s="81" t="s">
        <v>245</v>
      </c>
      <c r="D30" s="80" t="s">
        <v>112</v>
      </c>
      <c r="E30" s="80" t="s">
        <v>113</v>
      </c>
      <c r="F30" s="82">
        <v>0.2</v>
      </c>
      <c r="G30" s="80" t="s">
        <v>114</v>
      </c>
      <c r="H30" s="80" t="s">
        <v>115</v>
      </c>
      <c r="I30" s="82">
        <v>0.2</v>
      </c>
      <c r="J30" s="80" t="s">
        <v>116</v>
      </c>
      <c r="K30" s="80"/>
      <c r="L30" s="80"/>
    </row>
    <row r="31" spans="1:12" ht="66" x14ac:dyDescent="0.25">
      <c r="A31" s="83">
        <v>14</v>
      </c>
      <c r="B31" s="83">
        <v>2</v>
      </c>
      <c r="C31" s="84" t="s">
        <v>242</v>
      </c>
      <c r="D31" s="83" t="s">
        <v>112</v>
      </c>
      <c r="E31" s="83" t="s">
        <v>212</v>
      </c>
      <c r="F31" s="85">
        <v>0</v>
      </c>
      <c r="G31" s="83" t="s">
        <v>212</v>
      </c>
      <c r="H31" s="83" t="s">
        <v>212</v>
      </c>
      <c r="I31" s="85">
        <v>0</v>
      </c>
      <c r="J31" s="83" t="s">
        <v>213</v>
      </c>
      <c r="K31" s="83" t="s">
        <v>71</v>
      </c>
      <c r="L31" s="83"/>
    </row>
    <row r="32" spans="1:12" ht="66" x14ac:dyDescent="0.25">
      <c r="A32" s="80">
        <v>15</v>
      </c>
      <c r="B32" s="80">
        <v>1</v>
      </c>
      <c r="C32" s="81" t="s">
        <v>109</v>
      </c>
      <c r="D32" s="80" t="s">
        <v>73</v>
      </c>
      <c r="E32" s="80" t="s">
        <v>117</v>
      </c>
      <c r="F32" s="82">
        <v>0.2</v>
      </c>
      <c r="G32" s="80" t="s">
        <v>106</v>
      </c>
      <c r="H32" s="80" t="s">
        <v>85</v>
      </c>
      <c r="I32" s="82">
        <v>0.2</v>
      </c>
      <c r="J32" s="80" t="s">
        <v>86</v>
      </c>
      <c r="K32" s="80" t="s">
        <v>71</v>
      </c>
      <c r="L32" s="80"/>
    </row>
    <row r="33" spans="1:12" ht="66" x14ac:dyDescent="0.25">
      <c r="A33" s="83">
        <v>15</v>
      </c>
      <c r="B33" s="83">
        <v>2</v>
      </c>
      <c r="C33" s="84" t="s">
        <v>242</v>
      </c>
      <c r="D33" s="83" t="s">
        <v>73</v>
      </c>
      <c r="E33" s="83" t="s">
        <v>214</v>
      </c>
      <c r="F33" s="85">
        <v>0</v>
      </c>
      <c r="G33" s="83" t="s">
        <v>214</v>
      </c>
      <c r="H33" s="83" t="s">
        <v>215</v>
      </c>
      <c r="I33" s="85">
        <v>0</v>
      </c>
      <c r="J33" s="83" t="s">
        <v>216</v>
      </c>
      <c r="K33" s="83"/>
      <c r="L33" s="83"/>
    </row>
    <row r="34" spans="1:12" ht="82.5" x14ac:dyDescent="0.25">
      <c r="A34" s="80">
        <v>18</v>
      </c>
      <c r="B34" s="80">
        <v>1</v>
      </c>
      <c r="C34" s="81" t="s">
        <v>246</v>
      </c>
      <c r="D34" s="80" t="s">
        <v>118</v>
      </c>
      <c r="E34" s="80" t="s">
        <v>119</v>
      </c>
      <c r="F34" s="82">
        <v>0</v>
      </c>
      <c r="G34" s="80" t="s">
        <v>119</v>
      </c>
      <c r="H34" s="80" t="s">
        <v>120</v>
      </c>
      <c r="I34" s="82">
        <v>0</v>
      </c>
      <c r="J34" s="80" t="s">
        <v>121</v>
      </c>
      <c r="K34" s="80"/>
      <c r="L34" s="80"/>
    </row>
    <row r="35" spans="1:12" ht="66" x14ac:dyDescent="0.25">
      <c r="A35" s="83">
        <v>18</v>
      </c>
      <c r="B35" s="83">
        <v>2</v>
      </c>
      <c r="C35" s="84" t="s">
        <v>241</v>
      </c>
      <c r="D35" s="83" t="s">
        <v>118</v>
      </c>
      <c r="E35" s="83" t="s">
        <v>217</v>
      </c>
      <c r="F35" s="85">
        <v>0.2</v>
      </c>
      <c r="G35" s="83" t="s">
        <v>218</v>
      </c>
      <c r="H35" s="83" t="s">
        <v>219</v>
      </c>
      <c r="I35" s="85">
        <v>0.2</v>
      </c>
      <c r="J35" s="83" t="s">
        <v>220</v>
      </c>
      <c r="K35" s="83"/>
      <c r="L35" s="83"/>
    </row>
    <row r="36" spans="1:12" ht="66" x14ac:dyDescent="0.25">
      <c r="A36" s="80">
        <v>18</v>
      </c>
      <c r="B36" s="80">
        <v>3</v>
      </c>
      <c r="C36" s="81" t="s">
        <v>239</v>
      </c>
      <c r="D36" s="80" t="s">
        <v>118</v>
      </c>
      <c r="E36" s="80" t="s">
        <v>92</v>
      </c>
      <c r="F36" s="82">
        <v>0</v>
      </c>
      <c r="G36" s="80" t="s">
        <v>92</v>
      </c>
      <c r="H36" s="80" t="s">
        <v>92</v>
      </c>
      <c r="I36" s="82">
        <v>0</v>
      </c>
      <c r="J36" s="80" t="s">
        <v>221</v>
      </c>
      <c r="K36" s="80"/>
      <c r="L36" s="80"/>
    </row>
    <row r="37" spans="1:12" ht="66" x14ac:dyDescent="0.25">
      <c r="A37" s="83">
        <v>18</v>
      </c>
      <c r="B37" s="83">
        <v>4</v>
      </c>
      <c r="C37" s="84" t="s">
        <v>242</v>
      </c>
      <c r="D37" s="83" t="s">
        <v>118</v>
      </c>
      <c r="E37" s="83" t="s">
        <v>222</v>
      </c>
      <c r="F37" s="85">
        <v>0</v>
      </c>
      <c r="G37" s="83" t="s">
        <v>222</v>
      </c>
      <c r="H37" s="83" t="s">
        <v>222</v>
      </c>
      <c r="I37" s="85">
        <v>0</v>
      </c>
      <c r="J37" s="83" t="s">
        <v>223</v>
      </c>
      <c r="K37" s="83" t="s">
        <v>71</v>
      </c>
      <c r="L37" s="83"/>
    </row>
    <row r="38" spans="1:12" ht="66" x14ac:dyDescent="0.25">
      <c r="A38" s="80">
        <v>19</v>
      </c>
      <c r="B38" s="80">
        <v>1</v>
      </c>
      <c r="C38" s="81" t="s">
        <v>240</v>
      </c>
      <c r="D38" s="80" t="s">
        <v>122</v>
      </c>
      <c r="E38" s="80" t="s">
        <v>72</v>
      </c>
      <c r="F38" s="82">
        <v>0</v>
      </c>
      <c r="G38" s="80" t="s">
        <v>72</v>
      </c>
      <c r="H38" s="80" t="s">
        <v>72</v>
      </c>
      <c r="I38" s="82">
        <v>0</v>
      </c>
      <c r="J38" s="80" t="s">
        <v>123</v>
      </c>
      <c r="K38" s="80" t="s">
        <v>71</v>
      </c>
      <c r="L38" s="80"/>
    </row>
    <row r="39" spans="1:12" ht="66" x14ac:dyDescent="0.25">
      <c r="A39" s="83">
        <v>20</v>
      </c>
      <c r="B39" s="83">
        <v>1</v>
      </c>
      <c r="C39" s="84" t="s">
        <v>242</v>
      </c>
      <c r="D39" s="83" t="s">
        <v>92</v>
      </c>
      <c r="E39" s="83" t="s">
        <v>124</v>
      </c>
      <c r="F39" s="85">
        <v>0</v>
      </c>
      <c r="G39" s="83" t="s">
        <v>124</v>
      </c>
      <c r="H39" s="83" t="s">
        <v>124</v>
      </c>
      <c r="I39" s="85">
        <v>0</v>
      </c>
      <c r="J39" s="83" t="s">
        <v>125</v>
      </c>
      <c r="K39" s="83" t="s">
        <v>71</v>
      </c>
      <c r="L39" s="83"/>
    </row>
    <row r="40" spans="1:12" ht="82.5" x14ac:dyDescent="0.25">
      <c r="A40" s="80">
        <v>21</v>
      </c>
      <c r="B40" s="80">
        <v>1</v>
      </c>
      <c r="C40" s="81" t="s">
        <v>247</v>
      </c>
      <c r="D40" s="80" t="s">
        <v>126</v>
      </c>
      <c r="E40" s="80" t="s">
        <v>127</v>
      </c>
      <c r="F40" s="82">
        <v>0.2</v>
      </c>
      <c r="G40" s="80" t="s">
        <v>128</v>
      </c>
      <c r="H40" s="80" t="s">
        <v>129</v>
      </c>
      <c r="I40" s="82">
        <v>0.2</v>
      </c>
      <c r="J40" s="80" t="s">
        <v>130</v>
      </c>
      <c r="K40" s="80"/>
      <c r="L40" s="80"/>
    </row>
    <row r="41" spans="1:12" ht="82.5" x14ac:dyDescent="0.25">
      <c r="A41" s="83">
        <v>21</v>
      </c>
      <c r="B41" s="83">
        <v>2</v>
      </c>
      <c r="C41" s="84" t="s">
        <v>246</v>
      </c>
      <c r="D41" s="83" t="s">
        <v>126</v>
      </c>
      <c r="E41" s="83" t="s">
        <v>224</v>
      </c>
      <c r="F41" s="85">
        <v>0.2</v>
      </c>
      <c r="G41" s="83" t="s">
        <v>225</v>
      </c>
      <c r="H41" s="83" t="s">
        <v>224</v>
      </c>
      <c r="I41" s="85">
        <v>0.2</v>
      </c>
      <c r="J41" s="83" t="s">
        <v>226</v>
      </c>
      <c r="K41" s="83" t="s">
        <v>71</v>
      </c>
      <c r="L41" s="83"/>
    </row>
    <row r="42" spans="1:12" ht="66" x14ac:dyDescent="0.25">
      <c r="A42" s="80">
        <v>21</v>
      </c>
      <c r="B42" s="80">
        <v>3</v>
      </c>
      <c r="C42" s="81" t="s">
        <v>242</v>
      </c>
      <c r="D42" s="80" t="s">
        <v>126</v>
      </c>
      <c r="E42" s="80" t="s">
        <v>227</v>
      </c>
      <c r="F42" s="82">
        <v>0.2</v>
      </c>
      <c r="G42" s="80" t="s">
        <v>228</v>
      </c>
      <c r="H42" s="80" t="s">
        <v>227</v>
      </c>
      <c r="I42" s="82">
        <v>0.2</v>
      </c>
      <c r="J42" s="80" t="s">
        <v>229</v>
      </c>
      <c r="K42" s="80" t="s">
        <v>71</v>
      </c>
      <c r="L42" s="80"/>
    </row>
    <row r="43" spans="1:12" ht="66" x14ac:dyDescent="0.25">
      <c r="A43" s="83">
        <v>22</v>
      </c>
      <c r="B43" s="83">
        <v>1</v>
      </c>
      <c r="C43" s="84" t="s">
        <v>245</v>
      </c>
      <c r="D43" s="83" t="s">
        <v>131</v>
      </c>
      <c r="E43" s="83" t="s">
        <v>131</v>
      </c>
      <c r="F43" s="85">
        <v>0</v>
      </c>
      <c r="G43" s="83" t="s">
        <v>131</v>
      </c>
      <c r="H43" s="83" t="s">
        <v>132</v>
      </c>
      <c r="I43" s="85">
        <v>0</v>
      </c>
      <c r="J43" s="83" t="s">
        <v>133</v>
      </c>
      <c r="K43" s="83"/>
      <c r="L43" s="83"/>
    </row>
    <row r="44" spans="1:12" ht="66" x14ac:dyDescent="0.25">
      <c r="A44" s="80">
        <v>22</v>
      </c>
      <c r="B44" s="80">
        <v>2</v>
      </c>
      <c r="C44" s="81" t="s">
        <v>242</v>
      </c>
      <c r="D44" s="80" t="s">
        <v>131</v>
      </c>
      <c r="E44" s="80" t="s">
        <v>230</v>
      </c>
      <c r="F44" s="82">
        <v>0</v>
      </c>
      <c r="G44" s="80" t="s">
        <v>230</v>
      </c>
      <c r="H44" s="80" t="s">
        <v>231</v>
      </c>
      <c r="I44" s="82">
        <v>0</v>
      </c>
      <c r="J44" s="80" t="s">
        <v>232</v>
      </c>
      <c r="K44" s="80"/>
      <c r="L44" s="80"/>
    </row>
    <row r="45" spans="1:12" ht="66" x14ac:dyDescent="0.25">
      <c r="A45" s="83">
        <v>22</v>
      </c>
      <c r="B45" s="83">
        <v>3</v>
      </c>
      <c r="C45" s="84" t="s">
        <v>109</v>
      </c>
      <c r="D45" s="83" t="s">
        <v>131</v>
      </c>
      <c r="E45" s="83" t="s">
        <v>131</v>
      </c>
      <c r="F45" s="85">
        <v>0</v>
      </c>
      <c r="G45" s="83" t="s">
        <v>131</v>
      </c>
      <c r="H45" s="83" t="s">
        <v>233</v>
      </c>
      <c r="I45" s="85">
        <v>0</v>
      </c>
      <c r="J45" s="83" t="s">
        <v>234</v>
      </c>
      <c r="K45" s="83"/>
      <c r="L45" s="83"/>
    </row>
    <row r="46" spans="1:12" ht="66" x14ac:dyDescent="0.25">
      <c r="A46" s="80">
        <v>22</v>
      </c>
      <c r="B46" s="80">
        <v>4</v>
      </c>
      <c r="C46" s="81" t="s">
        <v>239</v>
      </c>
      <c r="D46" s="80" t="s">
        <v>131</v>
      </c>
      <c r="E46" s="80" t="s">
        <v>235</v>
      </c>
      <c r="F46" s="82">
        <v>0</v>
      </c>
      <c r="G46" s="80" t="s">
        <v>235</v>
      </c>
      <c r="H46" s="80" t="s">
        <v>235</v>
      </c>
      <c r="I46" s="82">
        <v>0</v>
      </c>
      <c r="J46" s="80" t="s">
        <v>236</v>
      </c>
      <c r="K46" s="80"/>
      <c r="L46" s="80"/>
    </row>
    <row r="47" spans="1:12" ht="66" x14ac:dyDescent="0.25">
      <c r="A47" s="83">
        <v>22</v>
      </c>
      <c r="B47" s="83">
        <v>5</v>
      </c>
      <c r="C47" s="84" t="s">
        <v>243</v>
      </c>
      <c r="D47" s="83" t="s">
        <v>131</v>
      </c>
      <c r="E47" s="83" t="s">
        <v>131</v>
      </c>
      <c r="F47" s="85">
        <v>0</v>
      </c>
      <c r="G47" s="83" t="s">
        <v>131</v>
      </c>
      <c r="H47" s="83" t="s">
        <v>131</v>
      </c>
      <c r="I47" s="85">
        <v>0</v>
      </c>
      <c r="J47" s="83" t="s">
        <v>237</v>
      </c>
      <c r="K47" s="83"/>
      <c r="L47" s="83"/>
    </row>
    <row r="48" spans="1:12" ht="66" x14ac:dyDescent="0.25">
      <c r="A48" s="80">
        <v>22</v>
      </c>
      <c r="B48" s="80">
        <v>6</v>
      </c>
      <c r="C48" s="81" t="s">
        <v>240</v>
      </c>
      <c r="D48" s="80" t="s">
        <v>131</v>
      </c>
      <c r="E48" s="80" t="s">
        <v>72</v>
      </c>
      <c r="F48" s="82">
        <v>0</v>
      </c>
      <c r="G48" s="80" t="s">
        <v>72</v>
      </c>
      <c r="H48" s="80" t="s">
        <v>72</v>
      </c>
      <c r="I48" s="82">
        <v>0</v>
      </c>
      <c r="J48" s="80" t="s">
        <v>123</v>
      </c>
      <c r="K48" s="80" t="s">
        <v>71</v>
      </c>
      <c r="L48" s="80"/>
    </row>
  </sheetData>
  <mergeCells count="9">
    <mergeCell ref="A1:L1"/>
    <mergeCell ref="K2:K3"/>
    <mergeCell ref="L2:L3"/>
    <mergeCell ref="A2:A3"/>
    <mergeCell ref="B2:B3"/>
    <mergeCell ref="C2:C3"/>
    <mergeCell ref="D2:D3"/>
    <mergeCell ref="E2:G2"/>
    <mergeCell ref="H2:J2"/>
  </mergeCells>
  <pageMargins left="0.24" right="0.2" top="0.3" bottom="0.24" header="0.3" footer="0.3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1DE88-DAC6-498D-8493-4C84F1B3BA00}">
  <dimension ref="A1:L22"/>
  <sheetViews>
    <sheetView tabSelected="1" workbookViewId="0">
      <selection activeCell="Q7" sqref="Q7"/>
    </sheetView>
  </sheetViews>
  <sheetFormatPr defaultRowHeight="15" x14ac:dyDescent="0.25"/>
  <cols>
    <col min="1" max="1" width="8" style="20" customWidth="1"/>
    <col min="2" max="2" width="8.140625" style="20" customWidth="1"/>
    <col min="3" max="3" width="30.28515625" style="20" customWidth="1"/>
    <col min="4" max="4" width="16.140625" style="20" customWidth="1"/>
    <col min="5" max="5" width="11.85546875" style="21" customWidth="1"/>
    <col min="6" max="6" width="7.5703125" style="20" customWidth="1"/>
    <col min="7" max="7" width="10.85546875" style="20" customWidth="1"/>
    <col min="8" max="8" width="15.42578125" style="20" customWidth="1"/>
    <col min="9" max="9" width="6.7109375" style="20" customWidth="1"/>
    <col min="10" max="10" width="16" style="20" customWidth="1"/>
    <col min="11" max="11" width="12.85546875" style="20" customWidth="1"/>
    <col min="12" max="12" width="13.5703125" style="20" customWidth="1"/>
    <col min="13" max="16384" width="9.140625" style="20"/>
  </cols>
  <sheetData>
    <row r="1" spans="1:12" ht="60.75" customHeight="1" x14ac:dyDescent="0.25">
      <c r="A1" s="98" t="s">
        <v>248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</row>
    <row r="2" spans="1:12" x14ac:dyDescent="0.25">
      <c r="A2" s="99" t="s">
        <v>53</v>
      </c>
      <c r="B2" s="99" t="s">
        <v>54</v>
      </c>
      <c r="C2" s="99" t="s">
        <v>55</v>
      </c>
      <c r="D2" s="99" t="s">
        <v>56</v>
      </c>
      <c r="E2" s="99" t="s">
        <v>57</v>
      </c>
      <c r="F2" s="99"/>
      <c r="G2" s="99"/>
      <c r="H2" s="99" t="s">
        <v>58</v>
      </c>
      <c r="I2" s="99"/>
      <c r="J2" s="99"/>
      <c r="K2" s="99" t="s">
        <v>59</v>
      </c>
      <c r="L2" s="99" t="s">
        <v>60</v>
      </c>
    </row>
    <row r="3" spans="1:12" ht="25.5" customHeight="1" x14ac:dyDescent="0.25">
      <c r="A3" s="99"/>
      <c r="B3" s="99"/>
      <c r="C3" s="99"/>
      <c r="D3" s="99"/>
      <c r="E3" s="100" t="s">
        <v>61</v>
      </c>
      <c r="F3" s="101" t="s">
        <v>62</v>
      </c>
      <c r="G3" s="101" t="s">
        <v>63</v>
      </c>
      <c r="H3" s="101" t="s">
        <v>61</v>
      </c>
      <c r="I3" s="101" t="s">
        <v>62</v>
      </c>
      <c r="J3" s="101" t="s">
        <v>63</v>
      </c>
      <c r="K3" s="99"/>
      <c r="L3" s="99"/>
    </row>
    <row r="4" spans="1:12" ht="25.5" x14ac:dyDescent="0.25">
      <c r="A4" s="25">
        <v>1</v>
      </c>
      <c r="B4" s="25">
        <v>1</v>
      </c>
      <c r="C4" s="27" t="s">
        <v>135</v>
      </c>
      <c r="D4" s="25" t="s">
        <v>64</v>
      </c>
      <c r="E4" s="26" t="s">
        <v>65</v>
      </c>
      <c r="F4" s="28">
        <v>0.2</v>
      </c>
      <c r="G4" s="25" t="s">
        <v>66</v>
      </c>
      <c r="H4" s="25" t="s">
        <v>65</v>
      </c>
      <c r="I4" s="28">
        <v>0.2</v>
      </c>
      <c r="J4" s="25" t="s">
        <v>67</v>
      </c>
      <c r="K4" s="25"/>
      <c r="L4" s="25"/>
    </row>
    <row r="5" spans="1:12" ht="25.5" x14ac:dyDescent="0.25">
      <c r="A5" s="25">
        <v>2</v>
      </c>
      <c r="B5" s="25">
        <v>1</v>
      </c>
      <c r="C5" s="27" t="s">
        <v>136</v>
      </c>
      <c r="D5" s="25" t="s">
        <v>64</v>
      </c>
      <c r="E5" s="26" t="s">
        <v>68</v>
      </c>
      <c r="F5" s="28">
        <v>0.2</v>
      </c>
      <c r="G5" s="25" t="s">
        <v>69</v>
      </c>
      <c r="H5" s="25" t="s">
        <v>68</v>
      </c>
      <c r="I5" s="28">
        <v>0.2</v>
      </c>
      <c r="J5" s="25" t="s">
        <v>70</v>
      </c>
      <c r="K5" s="25" t="s">
        <v>71</v>
      </c>
      <c r="L5" s="25"/>
    </row>
    <row r="6" spans="1:12" ht="25.5" x14ac:dyDescent="0.25">
      <c r="A6" s="25">
        <v>3</v>
      </c>
      <c r="B6" s="25">
        <v>1</v>
      </c>
      <c r="C6" s="27" t="s">
        <v>135</v>
      </c>
      <c r="D6" s="25" t="s">
        <v>73</v>
      </c>
      <c r="E6" s="26" t="s">
        <v>74</v>
      </c>
      <c r="F6" s="28">
        <v>0.2</v>
      </c>
      <c r="G6" s="25" t="s">
        <v>73</v>
      </c>
      <c r="H6" s="25" t="s">
        <v>75</v>
      </c>
      <c r="I6" s="28">
        <v>0.2</v>
      </c>
      <c r="J6" s="25" t="s">
        <v>76</v>
      </c>
      <c r="K6" s="25"/>
      <c r="L6" s="25"/>
    </row>
    <row r="7" spans="1:12" ht="25.5" x14ac:dyDescent="0.25">
      <c r="A7" s="25">
        <v>4</v>
      </c>
      <c r="B7" s="25">
        <v>1</v>
      </c>
      <c r="C7" s="27" t="s">
        <v>136</v>
      </c>
      <c r="D7" s="25" t="s">
        <v>77</v>
      </c>
      <c r="E7" s="26" t="s">
        <v>78</v>
      </c>
      <c r="F7" s="28">
        <v>0.2</v>
      </c>
      <c r="G7" s="25" t="s">
        <v>79</v>
      </c>
      <c r="H7" s="25" t="s">
        <v>78</v>
      </c>
      <c r="I7" s="28">
        <v>0.2</v>
      </c>
      <c r="J7" s="25" t="s">
        <v>80</v>
      </c>
      <c r="K7" s="25"/>
      <c r="L7" s="25"/>
    </row>
    <row r="8" spans="1:12" ht="25.5" x14ac:dyDescent="0.25">
      <c r="A8" s="25">
        <v>5</v>
      </c>
      <c r="B8" s="25">
        <v>1</v>
      </c>
      <c r="C8" s="27" t="s">
        <v>135</v>
      </c>
      <c r="D8" s="25" t="s">
        <v>81</v>
      </c>
      <c r="E8" s="26" t="s">
        <v>82</v>
      </c>
      <c r="F8" s="28">
        <v>0.2</v>
      </c>
      <c r="G8" s="25" t="s">
        <v>83</v>
      </c>
      <c r="H8" s="25" t="s">
        <v>82</v>
      </c>
      <c r="I8" s="28">
        <v>0.2</v>
      </c>
      <c r="J8" s="25" t="s">
        <v>84</v>
      </c>
      <c r="K8" s="25" t="s">
        <v>71</v>
      </c>
      <c r="L8" s="25"/>
    </row>
    <row r="9" spans="1:12" ht="25.5" x14ac:dyDescent="0.25">
      <c r="A9" s="25">
        <v>6</v>
      </c>
      <c r="B9" s="25">
        <v>1</v>
      </c>
      <c r="C9" s="27" t="s">
        <v>136</v>
      </c>
      <c r="D9" s="25" t="s">
        <v>88</v>
      </c>
      <c r="E9" s="26" t="s">
        <v>89</v>
      </c>
      <c r="F9" s="28">
        <v>0.2</v>
      </c>
      <c r="G9" s="25" t="s">
        <v>90</v>
      </c>
      <c r="H9" s="25" t="s">
        <v>89</v>
      </c>
      <c r="I9" s="28">
        <v>0.2</v>
      </c>
      <c r="J9" s="25" t="s">
        <v>91</v>
      </c>
      <c r="K9" s="25" t="s">
        <v>71</v>
      </c>
      <c r="L9" s="25"/>
    </row>
    <row r="10" spans="1:12" ht="25.5" x14ac:dyDescent="0.25">
      <c r="A10" s="25">
        <v>8</v>
      </c>
      <c r="B10" s="25">
        <v>1</v>
      </c>
      <c r="C10" s="27" t="s">
        <v>136</v>
      </c>
      <c r="D10" s="25" t="s">
        <v>92</v>
      </c>
      <c r="E10" s="26" t="s">
        <v>93</v>
      </c>
      <c r="F10" s="28">
        <v>0.2</v>
      </c>
      <c r="G10" s="25" t="s">
        <v>94</v>
      </c>
      <c r="H10" s="25" t="s">
        <v>93</v>
      </c>
      <c r="I10" s="28">
        <v>0.2</v>
      </c>
      <c r="J10" s="25" t="s">
        <v>95</v>
      </c>
      <c r="K10" s="25"/>
      <c r="L10" s="25"/>
    </row>
    <row r="11" spans="1:12" ht="25.5" x14ac:dyDescent="0.25">
      <c r="A11" s="25">
        <v>10</v>
      </c>
      <c r="B11" s="25">
        <v>1</v>
      </c>
      <c r="C11" s="27" t="s">
        <v>137</v>
      </c>
      <c r="D11" s="25" t="s">
        <v>96</v>
      </c>
      <c r="E11" s="26" t="s">
        <v>97</v>
      </c>
      <c r="F11" s="28">
        <v>0.2</v>
      </c>
      <c r="G11" s="25" t="s">
        <v>98</v>
      </c>
      <c r="H11" s="25" t="s">
        <v>99</v>
      </c>
      <c r="I11" s="28">
        <v>0.2</v>
      </c>
      <c r="J11" s="25" t="s">
        <v>100</v>
      </c>
      <c r="K11" s="25"/>
      <c r="L11" s="25"/>
    </row>
    <row r="12" spans="1:12" ht="25.5" x14ac:dyDescent="0.25">
      <c r="A12" s="25">
        <v>11</v>
      </c>
      <c r="B12" s="25">
        <v>1</v>
      </c>
      <c r="C12" s="27" t="s">
        <v>138</v>
      </c>
      <c r="D12" s="25" t="s">
        <v>101</v>
      </c>
      <c r="E12" s="26" t="s">
        <v>102</v>
      </c>
      <c r="F12" s="28">
        <v>0.2</v>
      </c>
      <c r="G12" s="25" t="s">
        <v>103</v>
      </c>
      <c r="H12" s="25" t="s">
        <v>104</v>
      </c>
      <c r="I12" s="28">
        <v>0.2</v>
      </c>
      <c r="J12" s="25" t="s">
        <v>105</v>
      </c>
      <c r="K12" s="25"/>
      <c r="L12" s="25"/>
    </row>
    <row r="13" spans="1:12" ht="25.5" x14ac:dyDescent="0.25">
      <c r="A13" s="25">
        <v>12</v>
      </c>
      <c r="B13" s="25">
        <v>1</v>
      </c>
      <c r="C13" s="27" t="s">
        <v>138</v>
      </c>
      <c r="D13" s="25" t="s">
        <v>81</v>
      </c>
      <c r="E13" s="26" t="s">
        <v>106</v>
      </c>
      <c r="F13" s="28">
        <v>0</v>
      </c>
      <c r="G13" s="25" t="s">
        <v>106</v>
      </c>
      <c r="H13" s="25" t="s">
        <v>107</v>
      </c>
      <c r="I13" s="28">
        <v>0</v>
      </c>
      <c r="J13" s="25" t="s">
        <v>108</v>
      </c>
      <c r="K13" s="25" t="s">
        <v>71</v>
      </c>
      <c r="L13" s="25"/>
    </row>
    <row r="14" spans="1:12" ht="25.5" x14ac:dyDescent="0.25">
      <c r="A14" s="25">
        <v>13</v>
      </c>
      <c r="B14" s="25">
        <v>1</v>
      </c>
      <c r="C14" s="27" t="s">
        <v>138</v>
      </c>
      <c r="D14" s="25" t="s">
        <v>87</v>
      </c>
      <c r="E14" s="26" t="s">
        <v>87</v>
      </c>
      <c r="F14" s="28">
        <v>0</v>
      </c>
      <c r="G14" s="25" t="s">
        <v>87</v>
      </c>
      <c r="H14" s="25" t="s">
        <v>110</v>
      </c>
      <c r="I14" s="28">
        <v>0</v>
      </c>
      <c r="J14" s="25" t="s">
        <v>111</v>
      </c>
      <c r="K14" s="25"/>
      <c r="L14" s="25"/>
    </row>
    <row r="15" spans="1:12" ht="25.5" x14ac:dyDescent="0.25">
      <c r="A15" s="25">
        <v>14</v>
      </c>
      <c r="B15" s="25">
        <v>1</v>
      </c>
      <c r="C15" s="27" t="s">
        <v>139</v>
      </c>
      <c r="D15" s="25" t="s">
        <v>112</v>
      </c>
      <c r="E15" s="26" t="s">
        <v>113</v>
      </c>
      <c r="F15" s="28">
        <v>0.2</v>
      </c>
      <c r="G15" s="25" t="s">
        <v>114</v>
      </c>
      <c r="H15" s="25" t="s">
        <v>115</v>
      </c>
      <c r="I15" s="28">
        <v>0.2</v>
      </c>
      <c r="J15" s="25" t="s">
        <v>116</v>
      </c>
      <c r="K15" s="25"/>
      <c r="L15" s="25"/>
    </row>
    <row r="16" spans="1:12" ht="25.5" x14ac:dyDescent="0.25">
      <c r="A16" s="25">
        <v>15</v>
      </c>
      <c r="B16" s="25">
        <v>1</v>
      </c>
      <c r="C16" s="27" t="s">
        <v>109</v>
      </c>
      <c r="D16" s="25" t="s">
        <v>73</v>
      </c>
      <c r="E16" s="26" t="s">
        <v>117</v>
      </c>
      <c r="F16" s="28">
        <v>0.2</v>
      </c>
      <c r="G16" s="25" t="s">
        <v>106</v>
      </c>
      <c r="H16" s="25" t="s">
        <v>85</v>
      </c>
      <c r="I16" s="28">
        <v>0.2</v>
      </c>
      <c r="J16" s="25" t="s">
        <v>86</v>
      </c>
      <c r="K16" s="25" t="s">
        <v>71</v>
      </c>
      <c r="L16" s="25"/>
    </row>
    <row r="17" spans="1:12" ht="25.5" x14ac:dyDescent="0.25">
      <c r="A17" s="25">
        <v>18</v>
      </c>
      <c r="B17" s="25">
        <v>1</v>
      </c>
      <c r="C17" s="27" t="s">
        <v>140</v>
      </c>
      <c r="D17" s="25" t="s">
        <v>118</v>
      </c>
      <c r="E17" s="26" t="s">
        <v>119</v>
      </c>
      <c r="F17" s="28">
        <v>0</v>
      </c>
      <c r="G17" s="25" t="s">
        <v>119</v>
      </c>
      <c r="H17" s="25" t="s">
        <v>120</v>
      </c>
      <c r="I17" s="28">
        <v>0</v>
      </c>
      <c r="J17" s="25" t="s">
        <v>121</v>
      </c>
      <c r="K17" s="25"/>
      <c r="L17" s="25"/>
    </row>
    <row r="18" spans="1:12" ht="25.5" x14ac:dyDescent="0.25">
      <c r="A18" s="25">
        <v>19</v>
      </c>
      <c r="B18" s="25">
        <v>1</v>
      </c>
      <c r="C18" s="27" t="s">
        <v>141</v>
      </c>
      <c r="D18" s="25" t="s">
        <v>122</v>
      </c>
      <c r="E18" s="26" t="s">
        <v>72</v>
      </c>
      <c r="F18" s="28">
        <v>0</v>
      </c>
      <c r="G18" s="25" t="s">
        <v>72</v>
      </c>
      <c r="H18" s="25" t="s">
        <v>72</v>
      </c>
      <c r="I18" s="28">
        <v>0</v>
      </c>
      <c r="J18" s="25" t="s">
        <v>123</v>
      </c>
      <c r="K18" s="25" t="s">
        <v>71</v>
      </c>
      <c r="L18" s="25"/>
    </row>
    <row r="19" spans="1:12" ht="25.5" x14ac:dyDescent="0.25">
      <c r="A19" s="25">
        <v>20</v>
      </c>
      <c r="B19" s="25">
        <v>1</v>
      </c>
      <c r="C19" s="27" t="s">
        <v>137</v>
      </c>
      <c r="D19" s="25" t="s">
        <v>92</v>
      </c>
      <c r="E19" s="26" t="s">
        <v>124</v>
      </c>
      <c r="F19" s="28">
        <v>0</v>
      </c>
      <c r="G19" s="25" t="s">
        <v>124</v>
      </c>
      <c r="H19" s="25" t="s">
        <v>124</v>
      </c>
      <c r="I19" s="28">
        <v>0</v>
      </c>
      <c r="J19" s="25" t="s">
        <v>125</v>
      </c>
      <c r="K19" s="25" t="s">
        <v>71</v>
      </c>
      <c r="L19" s="25"/>
    </row>
    <row r="20" spans="1:12" ht="38.25" x14ac:dyDescent="0.25">
      <c r="A20" s="25">
        <v>21</v>
      </c>
      <c r="B20" s="25">
        <v>1</v>
      </c>
      <c r="C20" s="27" t="s">
        <v>142</v>
      </c>
      <c r="D20" s="25" t="s">
        <v>126</v>
      </c>
      <c r="E20" s="26" t="s">
        <v>127</v>
      </c>
      <c r="F20" s="28">
        <v>0.2</v>
      </c>
      <c r="G20" s="25" t="s">
        <v>128</v>
      </c>
      <c r="H20" s="25" t="s">
        <v>129</v>
      </c>
      <c r="I20" s="28">
        <v>0.2</v>
      </c>
      <c r="J20" s="25" t="s">
        <v>130</v>
      </c>
      <c r="K20" s="25"/>
      <c r="L20" s="25"/>
    </row>
    <row r="21" spans="1:12" ht="25.5" x14ac:dyDescent="0.25">
      <c r="A21" s="25">
        <v>22</v>
      </c>
      <c r="B21" s="25">
        <v>1</v>
      </c>
      <c r="C21" s="27" t="s">
        <v>139</v>
      </c>
      <c r="D21" s="25" t="s">
        <v>131</v>
      </c>
      <c r="E21" s="26" t="s">
        <v>131</v>
      </c>
      <c r="F21" s="28">
        <v>0</v>
      </c>
      <c r="G21" s="25" t="s">
        <v>131</v>
      </c>
      <c r="H21" s="25" t="s">
        <v>132</v>
      </c>
      <c r="I21" s="28">
        <v>0</v>
      </c>
      <c r="J21" s="25" t="s">
        <v>133</v>
      </c>
      <c r="K21" s="25"/>
      <c r="L21" s="25"/>
    </row>
    <row r="22" spans="1:12" x14ac:dyDescent="0.25">
      <c r="A22" s="22" t="s">
        <v>134</v>
      </c>
      <c r="B22" s="23"/>
      <c r="C22" s="23"/>
      <c r="D22" s="23"/>
      <c r="E22" s="24"/>
      <c r="F22" s="23"/>
      <c r="G22" s="23"/>
      <c r="H22" s="23"/>
      <c r="I22" s="23"/>
      <c r="J22" s="23"/>
      <c r="K22" s="23"/>
      <c r="L22" s="23"/>
    </row>
  </sheetData>
  <mergeCells count="9">
    <mergeCell ref="A1:L1"/>
    <mergeCell ref="K2:K3"/>
    <mergeCell ref="L2:L3"/>
    <mergeCell ref="A2:A3"/>
    <mergeCell ref="B2:B3"/>
    <mergeCell ref="C2:C3"/>
    <mergeCell ref="D2:D3"/>
    <mergeCell ref="E2:G2"/>
    <mergeCell ref="H2:J2"/>
  </mergeCells>
  <pageMargins left="0.2" right="0.2" top="0.34" bottom="0.28000000000000003" header="0.3" footer="0.3"/>
  <pageSetup paperSize="9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H18" sqref="H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դեղ-հայերեն</vt:lpstr>
      <vt:lpstr>Лист2</vt:lpstr>
      <vt:lpstr>Лист1</vt:lpstr>
      <vt:lpstr>դեղ-ռուսերեն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103-Op1</cp:lastModifiedBy>
  <cp:lastPrinted>2026-03-04T06:10:32Z</cp:lastPrinted>
  <dcterms:created xsi:type="dcterms:W3CDTF">2023-10-23T08:36:01Z</dcterms:created>
  <dcterms:modified xsi:type="dcterms:W3CDTF">2026-03-06T10:59:20Z</dcterms:modified>
</cp:coreProperties>
</file>